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arina.cicvaric\Desktop\D4Sustanability\D.3.4_D4Sustain_materijali\Final LP\CSS\CSS_D3_Resources\"/>
    </mc:Choice>
  </mc:AlternateContent>
  <xr:revisionPtr revIDLastSave="0" documentId="8_{10AF1BF5-B729-4639-8A44-55CBED0AD563}" xr6:coauthVersionLast="47" xr6:coauthVersionMax="47" xr10:uidLastSave="{00000000-0000-0000-0000-000000000000}"/>
  <bookViews>
    <workbookView xWindow="3216" yWindow="2268" windowWidth="17280" windowHeight="8880" firstSheet="7" xr2:uid="{00000000-000D-0000-FFFF-FFFF00000000}"/>
  </bookViews>
  <sheets>
    <sheet name="M1.Asset_Inventory" sheetId="2" r:id="rId1"/>
    <sheet name="M1.CIA_Matrix" sheetId="1" r:id="rId2"/>
    <sheet name="M1.Threat_List" sheetId="3" r:id="rId3"/>
    <sheet name="M1.Attack_Surface" sheetId="5" r:id="rId4"/>
    <sheet name="M2.Threat_Modelling" sheetId="4" r:id="rId5"/>
    <sheet name="M2.Risk" sheetId="6" r:id="rId6"/>
    <sheet name="M2.Control_Mapping" sheetId="7" r:id="rId7"/>
    <sheet name="M3.Data_Flow_Diagram" sheetId="11" r:id="rId8"/>
    <sheet name="M3.Access Control" sheetId="8" state="hidden" r:id="rId9"/>
    <sheet name="M3.GDPR" sheetId="9" state="hidden" r:id="rId10"/>
    <sheet name="M3.Encryption" sheetId="10" state="hidden" r:id="rId11"/>
    <sheet name="M3.Compliance Gap" sheetId="12" state="hidden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/>
  <c r="B4" i="4"/>
  <c r="B5" i="4"/>
  <c r="B6" i="4"/>
  <c r="B7" i="4"/>
  <c r="B8" i="4"/>
</calcChain>
</file>

<file path=xl/sharedStrings.xml><?xml version="1.0" encoding="utf-8"?>
<sst xmlns="http://schemas.openxmlformats.org/spreadsheetml/2006/main" count="850" uniqueCount="486">
  <si>
    <t>Asset_Inventory</t>
  </si>
  <si>
    <t>Asset ID</t>
  </si>
  <si>
    <t>Asset Name</t>
  </si>
  <si>
    <t>Category</t>
  </si>
  <si>
    <t>Owner</t>
  </si>
  <si>
    <t>Location</t>
  </si>
  <si>
    <t>Criticality</t>
  </si>
  <si>
    <t>Personal Data?</t>
  </si>
  <si>
    <t>Notes</t>
  </si>
  <si>
    <t>A-001</t>
  </si>
  <si>
    <t>EMS Core Platform</t>
  </si>
  <si>
    <t>Software</t>
  </si>
  <si>
    <t>IT Ops</t>
  </si>
  <si>
    <t>Site 1-DE</t>
  </si>
  <si>
    <t>Y (incident reports)</t>
  </si>
  <si>
    <t>Central sustainability system</t>
  </si>
  <si>
    <t>A-002</t>
  </si>
  <si>
    <t>Azure Data Lake</t>
  </si>
  <si>
    <t>Data</t>
  </si>
  <si>
    <t>Cloud Team</t>
  </si>
  <si>
    <t>Cloud</t>
  </si>
  <si>
    <t>Y (sensor-linked IDs)</t>
  </si>
  <si>
    <t>Stores aggregated data</t>
  </si>
  <si>
    <t>A-003</t>
  </si>
  <si>
    <t>ESG SaaS Platform</t>
  </si>
  <si>
    <t>Sustainability Team</t>
  </si>
  <si>
    <t>Y (aggregated employee data)</t>
  </si>
  <si>
    <t>External vendor</t>
  </si>
  <si>
    <t>A-004</t>
  </si>
  <si>
    <t>IoT Sensor Fleet</t>
  </si>
  <si>
    <t>Hardware</t>
  </si>
  <si>
    <t>OT Ops</t>
  </si>
  <si>
    <t>All Sites</t>
  </si>
  <si>
    <t>Y (proximity data)</t>
  </si>
  <si>
    <t>200+ devices</t>
  </si>
  <si>
    <t>A-005</t>
  </si>
  <si>
    <t>Edge Gateways</t>
  </si>
  <si>
    <t>N</t>
  </si>
  <si>
    <t>Aggregation point</t>
  </si>
  <si>
    <t>A-006</t>
  </si>
  <si>
    <t>OTA Firmware Portal</t>
  </si>
  <si>
    <t>OT Ops / Vendor Mgmt</t>
  </si>
  <si>
    <t>Vendor managed</t>
  </si>
  <si>
    <t>A-007</t>
  </si>
  <si>
    <t>Active Directory</t>
  </si>
  <si>
    <t>HQ</t>
  </si>
  <si>
    <t>Y (employee data)</t>
  </si>
  <si>
    <t>Identity backbone</t>
  </si>
  <si>
    <t>A-008</t>
  </si>
  <si>
    <t>HR System</t>
  </si>
  <si>
    <t>HR</t>
  </si>
  <si>
    <t>Y (PII)</t>
  </si>
  <si>
    <t>Feeds EMS</t>
  </si>
  <si>
    <t>A-009</t>
  </si>
  <si>
    <t>ERP System</t>
  </si>
  <si>
    <t>Finance</t>
  </si>
  <si>
    <t>Business ops</t>
  </si>
  <si>
    <t>A-010</t>
  </si>
  <si>
    <t>OPC UA Gateway</t>
  </si>
  <si>
    <t>Network</t>
  </si>
  <si>
    <t>Site 2-NL</t>
  </si>
  <si>
    <t>IT/OT bridge</t>
  </si>
  <si>
    <t>A-011</t>
  </si>
  <si>
    <t>EMS Database</t>
  </si>
  <si>
    <t>Y</t>
  </si>
  <si>
    <t>Core data</t>
  </si>
  <si>
    <t>A-012</t>
  </si>
  <si>
    <t>PLC Controllers</t>
  </si>
  <si>
    <t>Legacy systems</t>
  </si>
  <si>
    <t>A-013</t>
  </si>
  <si>
    <t>VPN Concentrator</t>
  </si>
  <si>
    <t>Y (access logs)</t>
  </si>
  <si>
    <t>Remote access</t>
  </si>
  <si>
    <t>A-014</t>
  </si>
  <si>
    <t>CCTV System</t>
  </si>
  <si>
    <t>Security</t>
  </si>
  <si>
    <t>Y (video)</t>
  </si>
  <si>
    <t>Surveillance</t>
  </si>
  <si>
    <t>A-015</t>
  </si>
  <si>
    <t>Access Log System</t>
  </si>
  <si>
    <t>Audit logs</t>
  </si>
  <si>
    <t>A-016</t>
  </si>
  <si>
    <t>Cloud API Gateway</t>
  </si>
  <si>
    <t>Integration</t>
  </si>
  <si>
    <t>A-017</t>
  </si>
  <si>
    <t>Employee Workforce</t>
  </si>
  <si>
    <t>People</t>
  </si>
  <si>
    <t>Data subjects</t>
  </si>
  <si>
    <t>A-018</t>
  </si>
  <si>
    <t>Environmental Sensors DB</t>
  </si>
  <si>
    <t>Sensor archive</t>
  </si>
  <si>
    <t>A-019</t>
  </si>
  <si>
    <t>Safety Incident Reports</t>
  </si>
  <si>
    <t>HSE</t>
  </si>
  <si>
    <t>Worker incidents</t>
  </si>
  <si>
    <t>A-020</t>
  </si>
  <si>
    <t>Modbus Network</t>
  </si>
  <si>
    <t>No auth</t>
  </si>
  <si>
    <t>CIA_Matrix</t>
  </si>
  <si>
    <t>C</t>
  </si>
  <si>
    <t>I</t>
  </si>
  <si>
    <t>A</t>
  </si>
  <si>
    <t>Justification</t>
  </si>
  <si>
    <t>EMS</t>
  </si>
  <si>
    <t>H</t>
  </si>
  <si>
    <t>Regulatory reporting critical</t>
  </si>
  <si>
    <t>Data Lake</t>
  </si>
  <si>
    <t>M</t>
  </si>
  <si>
    <t>Contains aggregated sensitive data</t>
  </si>
  <si>
    <t>ESG SaaS</t>
  </si>
  <si>
    <t>External reporting</t>
  </si>
  <si>
    <t>IoT Sensors</t>
  </si>
  <si>
    <t>L</t>
  </si>
  <si>
    <t>Integrity impacts safety</t>
  </si>
  <si>
    <t>AD</t>
  </si>
  <si>
    <t>Identity system</t>
  </si>
  <si>
    <t>GDPR sensitive</t>
  </si>
  <si>
    <t>OPC UA</t>
  </si>
  <si>
    <t>OT bridge</t>
  </si>
  <si>
    <t>PLCs</t>
  </si>
  <si>
    <t>Safety critical</t>
  </si>
  <si>
    <t>VPN</t>
  </si>
  <si>
    <t>CCTV</t>
  </si>
  <si>
    <t>Personal data</t>
  </si>
  <si>
    <t>Logs</t>
  </si>
  <si>
    <t>Audit integrity</t>
  </si>
  <si>
    <t>Incident Reports</t>
  </si>
  <si>
    <t>Sensitive HR data</t>
  </si>
  <si>
    <t>OTA Portal</t>
  </si>
  <si>
    <t>Firmware distribution portal; tampering impacts IoT fleet integrity and availability</t>
  </si>
  <si>
    <t>API Gateway</t>
  </si>
  <si>
    <t>Central integration point; compromise exposes data and disrupts EMS↔ESG workflows</t>
  </si>
  <si>
    <t>Legacy protocol lacks auth; integrity/availability failures can trigger OT disruption and safety risk</t>
  </si>
  <si>
    <t>Sensor DB</t>
  </si>
  <si>
    <t>Stores environmental telemetry; integrity affects reporting accuracy; availability impacts trend analytics</t>
  </si>
  <si>
    <t>Threat_List</t>
  </si>
  <si>
    <t>Card ID</t>
  </si>
  <si>
    <t>Title</t>
  </si>
  <si>
    <t>Likelihood</t>
  </si>
  <si>
    <t>Description</t>
  </si>
  <si>
    <t>Remediations</t>
  </si>
  <si>
    <t>Impact</t>
  </si>
  <si>
    <t>TC-01</t>
  </si>
  <si>
    <t>Ransomware Attack via Phishing Email</t>
  </si>
  <si>
    <t>High</t>
  </si>
  <si>
    <t>An employee receives a spear-phishing email disguised as an EMS system notification. The email contains a malicious attachment that, when opened, deploys ransomware encrypting the EMS database and IoT configuration data.</t>
  </si>
  <si>
    <t>Email filtering, user training, endpoint detection, regular backups with air-gapped storage, incident response plan activation.</t>
  </si>
  <si>
    <t>Major operational disruption; loss of ESG reporting capability; potential NIS2-notifiable incident</t>
  </si>
  <si>
    <t>TC-02</t>
  </si>
  <si>
    <t>IoT Device Compromise via OTA Vulnerability</t>
  </si>
  <si>
    <t>Medium</t>
  </si>
  <si>
    <t>A vulnerability in the OTA firmware update mechanism allows attackers to inject malicious firmware that turns sensor networks into a botnet for launching DDoS attacks or data exfiltration.</t>
  </si>
  <si>
    <t>Code signing, firmware integrity verification, network segmentation for IoT devices, vendor security assessments.</t>
  </si>
  <si>
    <t>Compromised telemetry integrity/availability; botnet/DDoS risk; potential OT disruption and reporting errors</t>
  </si>
  <si>
    <t>TC-03</t>
  </si>
  <si>
    <t>Insider Threat - Data Exfiltration via ESG Platform</t>
  </si>
  <si>
    <t>Low</t>
  </si>
  <si>
    <t>A disgruntled employee with ESG platform access exports sensitive supplier ESG data to a personal cloud storage account for competitive advantage.</t>
  </si>
  <si>
    <t>User behavior analytics, data loss prevention, segregation of duties, enhanced monitoring for unusual data exports.</t>
  </si>
  <si>
    <t>Confidential supplier/ESG data leak; contractual and reputational impact; potential insider investigation</t>
  </si>
  <si>
    <t>TC-04</t>
  </si>
  <si>
    <t>Supply Chain Attack via Third-Party ESG Vendor</t>
  </si>
  <si>
    <t>The US-based ESG SaaS vendor experiences a breach, compromising GreenEdge's supplier ESG scores and carbon calculation methodologies. Attackers manipulate data to affect investor perception.</t>
  </si>
  <si>
    <t>Vendor security assessments, contractual security requirements, data integrity verification, multi-vendor redundancy.</t>
  </si>
  <si>
    <t>Manipulated ESG metrics and methodologies; CSRD/GRI reporting inaccuracies; investor trust damage</t>
  </si>
  <si>
    <t>TC-05</t>
  </si>
  <si>
    <t>Worker Proximity Data Breach</t>
  </si>
  <si>
    <t>An attacker exploits weak authentication on the edge gateway to access worker proximity sensor data, revealing employee movement patterns and potentially identifying individuals in sensitive areas.</t>
  </si>
  <si>
    <t>Strong authentication, network segmentation, encryption of sensor data, anonymization techniques, DPIA implementation.</t>
  </si>
  <si>
    <t>GDPR personal data breach (worker movement); safety/security concerns; regulatory notification obligations</t>
  </si>
  <si>
    <t>TC-06</t>
  </si>
  <si>
    <t>GDPR Violation via Cross-Border Data Transfer</t>
  </si>
  <si>
    <t>Inadequate safeguards for transferring employee data from EU sites to the US-based ESG platform trigger GDPR Chapter V violations and potential fines from European Data Protection Authorities.</t>
  </si>
  <si>
    <t>Transfer Impact Assessment (TIA), SCCs or BCRs, data minimization, strong encryption with EU-held keys, pseudonymization, EU data residency option, documented records of processing, and DPA / vendor clauses</t>
  </si>
  <si>
    <t>High regulatory and reputational risk</t>
  </si>
  <si>
    <t>TC-07</t>
  </si>
  <si>
    <t>OT Safety Incident via Legacy PLC Attack</t>
  </si>
  <si>
    <t>An attacker pivots from IT to OT (e.g., via compromised VPN or engineering workstation) and sends unauthorized Modbus/PLC commands or uploads modified logic, causing unsafe states, production interruption, and potential worker harm.</t>
  </si>
  <si>
    <t>IT/OT segmentation (IEC 62443 zones &amp; conduits), MFA for remote access, hardened engineering workstations, allow-listing for PLC programming, OT firewall/IDS, backup &amp; restore of PLC logic, safety interlocks, incident response runbooks and drills.</t>
  </si>
  <si>
    <t>Catastrophic safety and operational impact; potential regulatory sanctions, downtime, and long-term reputational damage</t>
  </si>
  <si>
    <t>Attack_Surface</t>
  </si>
  <si>
    <t>Attack Surface Element</t>
  </si>
  <si>
    <t>Corresponding Threats</t>
  </si>
  <si>
    <t>Likely Attack Vectors</t>
  </si>
  <si>
    <t>Edge Gateway Firmware</t>
  </si>
  <si>
    <t>TC-02 (IoT Device Compromise)</t>
  </si>
  <si>
    <t>Malicious OTA updates, physical access to gateway</t>
  </si>
  <si>
    <t>Worker Proximity System</t>
  </si>
  <si>
    <t>TC-05 (Data Breach), TC-06 (GDPR Violation)</t>
  </si>
  <si>
    <t>Sensor compromise, database injection, unauthorized API access</t>
  </si>
  <si>
    <t>TC-01 (Ransomware)</t>
  </si>
  <si>
    <t>Credential theft, VPN protocol exploits, brute force attacks</t>
  </si>
  <si>
    <t>Legacy PLCs (Modbus)</t>
  </si>
  <si>
    <t>TC-07 (OT Safety Incident)</t>
  </si>
  <si>
    <t>Direct protocol exploitation, man-in-the-middle attacks</t>
  </si>
  <si>
    <t>ESG SaaS Integration</t>
  </si>
  <si>
    <t>TC-04 (Supply Chain Attack), TC-06</t>
  </si>
  <si>
    <t>API vulnerabilities, compromised credentials, data manipulation</t>
  </si>
  <si>
    <t>TC-01 (Ransomware), TC-03 (Insider Threat)</t>
  </si>
  <si>
    <t>SQL injection, backup compromise, privileged credential abuse</t>
  </si>
  <si>
    <t>All threats</t>
  </si>
  <si>
    <t>Credential theft, Kerberoasting, DNS hijacking</t>
  </si>
  <si>
    <t>Threat_Modelling</t>
  </si>
  <si>
    <t>Threat ID</t>
  </si>
  <si>
    <t>Threat Title</t>
  </si>
  <si>
    <t>Spoofing</t>
  </si>
  <si>
    <t>Tampering</t>
  </si>
  <si>
    <t>Repudiation</t>
  </si>
  <si>
    <t>Information Disclosure</t>
  </si>
  <si>
    <t>Denial of Service</t>
  </si>
  <si>
    <t>Elevation of Privilege</t>
  </si>
  <si>
    <t>Justification / Mapping Rationale</t>
  </si>
  <si>
    <t>X</t>
  </si>
  <si>
    <t>Phishing enables identity spoofing; payload tampers with &amp; denies access to EMS data; privilege escalation via credential theft.</t>
  </si>
  <si>
    <t>Unsigned firmware allows spoofed updates, tampering of device logic, disclosure of telemetry, DoS of sensor fleet, and root-level EoP.</t>
  </si>
  <si>
    <t>Authorised insider abuses privileges (EoP), exfiltrates sensitive ESG data (ID), and can deny actions without audit controls (Repudiation).</t>
  </si>
  <si>
    <t>Breach of SaaS vendor can spoof identity, tamper with ESG figures, hide changes (Repudiation), leak data, and disrupt reporting availability.</t>
  </si>
  <si>
    <t>Weak gateway auth allows spoofing and elevated access to sensor APIs, disclosing location data of workers.</t>
  </si>
  <si>
    <t>Inadequate Chapter V safeguards risk unlawful disclosure and tampering of personal data; lack of records creates repudiation risk.</t>
  </si>
  <si>
    <t>Spoofed engineering workstation/credentials enable access (Spoofing/EoP); attacker tampers with PLC logic/commands (Tampering) and disrupts operations (DoS). Weak OT logging enables repudiation; primary risk is integrity/availability leading to safety impacts.</t>
  </si>
  <si>
    <t>Control Mapping</t>
  </si>
  <si>
    <t>Risk ID</t>
  </si>
  <si>
    <t>Threat</t>
  </si>
  <si>
    <t>Assets</t>
  </si>
  <si>
    <t>Rating</t>
  </si>
  <si>
    <t>R-01</t>
  </si>
  <si>
    <t>Possible</t>
  </si>
  <si>
    <t>Major</t>
  </si>
  <si>
    <t>R-02</t>
  </si>
  <si>
    <t>Likely</t>
  </si>
  <si>
    <t>Catastrophic</t>
  </si>
  <si>
    <t>Critical</t>
  </si>
  <si>
    <t>R-03</t>
  </si>
  <si>
    <t>R-04</t>
  </si>
  <si>
    <t>Moderate</t>
  </si>
  <si>
    <t>R-05</t>
  </si>
  <si>
    <t>R-06</t>
  </si>
  <si>
    <t>R-07</t>
  </si>
  <si>
    <t>Unlikely</t>
  </si>
  <si>
    <t>R-08</t>
  </si>
  <si>
    <t>R-09</t>
  </si>
  <si>
    <t>R-10</t>
  </si>
  <si>
    <t>R-11</t>
  </si>
  <si>
    <t>R-12</t>
  </si>
  <si>
    <t>Threat Summary</t>
  </si>
  <si>
    <t>Current Control</t>
  </si>
  <si>
    <t>Control Type</t>
  </si>
  <si>
    <t>Framework Reference</t>
  </si>
  <si>
    <t>Recommended Additional Control</t>
  </si>
  <si>
    <t>Implementation Priority</t>
  </si>
  <si>
    <t>Ransomware via phishing</t>
  </si>
  <si>
    <t>Antivirus, email gateway</t>
  </si>
  <si>
    <t>Preventive</t>
  </si>
  <si>
    <t>NIST CSF PR.DS-1</t>
  </si>
  <si>
    <t>Email authentication (SPF/DKIM), advanced threat protection, user training</t>
  </si>
  <si>
    <t>Medium-term</t>
  </si>
  <si>
    <t>IoT device compromise</t>
  </si>
  <si>
    <t>Network segmentation, basic auth</t>
  </si>
  <si>
    <t>IEC 62443 zone-conduit</t>
  </si>
  <si>
    <t>Device authentication, micro-segmentation, firmware signing</t>
  </si>
  <si>
    <t>Immediate</t>
  </si>
  <si>
    <t>Insider ESG data exfiltration</t>
  </si>
  <si>
    <t>Access controls, monitoring</t>
  </si>
  <si>
    <t>Detective</t>
  </si>
  <si>
    <t>ISO 27001 A.9</t>
  </si>
  <si>
    <t>DLP, UEBA, segregation of duties</t>
  </si>
  <si>
    <t>Supply chain attack</t>
  </si>
  <si>
    <t>Vendor assessments</t>
  </si>
  <si>
    <t>NIST CSF PR.SC-7</t>
  </si>
  <si>
    <t>Contractual security clauses, third-party audits</t>
  </si>
  <si>
    <t>Worker data breach</t>
  </si>
  <si>
    <t>Encryption, access logs</t>
  </si>
  <si>
    <t>GDPR Art. 32</t>
  </si>
  <si>
    <t>Data anonymization, stronger authentication, DPIA</t>
  </si>
  <si>
    <t>GDPR transfer violation</t>
  </si>
  <si>
    <t>EU data residency option</t>
  </si>
  <si>
    <t>GDPR Art. 46</t>
  </si>
  <si>
    <t>SCCs/BCRs, enhanced encryption, data minimization</t>
  </si>
  <si>
    <t>OT safety incident</t>
  </si>
  <si>
    <t>Network segmentation</t>
  </si>
  <si>
    <t>Authentication on Modbus, OT firewall, monitoring</t>
  </si>
  <si>
    <t>Supply chain compromise of ESG SaaS vendor</t>
  </si>
  <si>
    <t>Vendor assessments; MFA for admin accounts</t>
  </si>
  <si>
    <t>NIST CSF PR.SC / ISO 27001 A.5.19</t>
  </si>
  <si>
    <t>Continuous vendor monitoring, SBOM/attestations, integrity checks on imported ESG data, contingency plan for vendor outage</t>
  </si>
  <si>
    <t>Worker proximity data breach via gateway/API weakness</t>
  </si>
  <si>
    <t>Encryption in transit; access logs</t>
  </si>
  <si>
    <t>GDPR Art. 32 / ISO 27001 A.8</t>
  </si>
  <si>
    <t>Strong authentication (mTLS/OAuth), anonymization/pseudonymization, DPIA, API rate-limiting and monitoring for unusual access</t>
  </si>
  <si>
    <t>GDPR cross-border transfer non-compliance (Chapter V)</t>
  </si>
  <si>
    <t>EU data residency option; basic contractual clauses</t>
  </si>
  <si>
    <t>GDPR Art. 46 / EDPB TIA</t>
  </si>
  <si>
    <t>SCCs/BCRs + Transfer Impact Assessment, encryption with EU-held keys, data minimization, documented RoPA and audit evidence, vendor DPA updates</t>
  </si>
  <si>
    <t>Data_Flow_Diagram</t>
  </si>
  <si>
    <t>External Entities</t>
  </si>
  <si>
    <t>Processes</t>
  </si>
  <si>
    <t>OTA Vendor</t>
  </si>
  <si>
    <t>P1 Sensor ingestion</t>
  </si>
  <si>
    <t>ESG SaaS Vendor</t>
  </si>
  <si>
    <t>P2 Worker proximity processing</t>
  </si>
  <si>
    <t>Regulatory Authorities</t>
  </si>
  <si>
    <t>P3 EMS aggregation</t>
  </si>
  <si>
    <t>Remote Employees</t>
  </si>
  <si>
    <t>P4 HR-EMS correlation</t>
  </si>
  <si>
    <t>Supply Chain Partners</t>
  </si>
  <si>
    <t>P5 ESG reporting</t>
  </si>
  <si>
    <t>Data Protection Authority</t>
  </si>
  <si>
    <t>P6 OTA updates</t>
  </si>
  <si>
    <t>P7 Access logging</t>
  </si>
  <si>
    <t>P8 DSAR handling</t>
  </si>
  <si>
    <t>P9 Incident reporting</t>
  </si>
  <si>
    <t>Flow ID</t>
  </si>
  <si>
    <t>Source</t>
  </si>
  <si>
    <t>Destination</t>
  </si>
  <si>
    <t>Protocol</t>
  </si>
  <si>
    <t>Personal Data</t>
  </si>
  <si>
    <t>Sensitivity</t>
  </si>
  <si>
    <t>Trust Boundary</t>
  </si>
  <si>
    <t>Lawful Basis</t>
  </si>
  <si>
    <t>DF-01</t>
  </si>
  <si>
    <t>Sensors</t>
  </si>
  <si>
    <t>Edge Gateway</t>
  </si>
  <si>
    <t>Telemetry</t>
  </si>
  <si>
    <t>MQTT</t>
  </si>
  <si>
    <t>Internal</t>
  </si>
  <si>
    <t>N/A</t>
  </si>
  <si>
    <t>DF-02</t>
  </si>
  <si>
    <t>Gateway</t>
  </si>
  <si>
    <t>Proximity data</t>
  </si>
  <si>
    <t>CoAP</t>
  </si>
  <si>
    <t>Y (location)</t>
  </si>
  <si>
    <t>Restricted</t>
  </si>
  <si>
    <t>Legitimate Interest</t>
  </si>
  <si>
    <t>DF-03</t>
  </si>
  <si>
    <t>Aggregated data</t>
  </si>
  <si>
    <t>TLS</t>
  </si>
  <si>
    <t>Confidential</t>
  </si>
  <si>
    <t>DF-04</t>
  </si>
  <si>
    <t>Employee data</t>
  </si>
  <si>
    <t>API</t>
  </si>
  <si>
    <t>Contract</t>
  </si>
  <si>
    <t>DF-05</t>
  </si>
  <si>
    <t>Reports</t>
  </si>
  <si>
    <t>HTTPS</t>
  </si>
  <si>
    <t>Legal Obligation</t>
  </si>
  <si>
    <t>DF-06</t>
  </si>
  <si>
    <t>Devices</t>
  </si>
  <si>
    <t>Firmware</t>
  </si>
  <si>
    <t>DF-07</t>
  </si>
  <si>
    <t>Auth logs</t>
  </si>
  <si>
    <t>LDAP</t>
  </si>
  <si>
    <t>DF-08</t>
  </si>
  <si>
    <t>Storage</t>
  </si>
  <si>
    <t>Video</t>
  </si>
  <si>
    <t>RTSP</t>
  </si>
  <si>
    <t>DF-09</t>
  </si>
  <si>
    <t>Authority</t>
  </si>
  <si>
    <t>Public</t>
  </si>
  <si>
    <t>DF-10</t>
  </si>
  <si>
    <t>ERP</t>
  </si>
  <si>
    <t>ESG</t>
  </si>
  <si>
    <t>Supply data</t>
  </si>
  <si>
    <t>DF-11</t>
  </si>
  <si>
    <t>Engineering Workstation</t>
  </si>
  <si>
    <t>Logic upload / control commands</t>
  </si>
  <si>
    <t>Modbus/TCP</t>
  </si>
  <si>
    <t>DF-12</t>
  </si>
  <si>
    <t>Remote Engineer (VPN)</t>
  </si>
  <si>
    <t>OT Network</t>
  </si>
  <si>
    <t>Remote admin session / config changes</t>
  </si>
  <si>
    <t>IPSec VPN</t>
  </si>
  <si>
    <t>DF-13</t>
  </si>
  <si>
    <t>Analytics outputs / ESG aggregates</t>
  </si>
  <si>
    <t>API (TLS)</t>
  </si>
  <si>
    <t>Y (aggregated)</t>
  </si>
  <si>
    <t>DF-14</t>
  </si>
  <si>
    <t>SIEM / Log Store</t>
  </si>
  <si>
    <t>Audit &amp; security logs</t>
  </si>
  <si>
    <t>Syslog/TLS</t>
  </si>
  <si>
    <t>Y (user IDs)</t>
  </si>
  <si>
    <t>System</t>
  </si>
  <si>
    <t>Current Model</t>
  </si>
  <si>
    <t>RBAC Suitability</t>
  </si>
  <si>
    <t>ABAC Suitability</t>
  </si>
  <si>
    <t>Recommended</t>
  </si>
  <si>
    <t>RBAC</t>
  </si>
  <si>
    <t>Stable roles</t>
  </si>
  <si>
    <t>SCADA</t>
  </si>
  <si>
    <t>Deterministic</t>
  </si>
  <si>
    <t>ABAC</t>
  </si>
  <si>
    <t>Context-aware</t>
  </si>
  <si>
    <t>API Keys + RBAC</t>
  </si>
  <si>
    <t>Need conditional access, context &amp; rate-limits</t>
  </si>
  <si>
    <t>Fine-grained access for sensitive ESG/personal data</t>
  </si>
  <si>
    <t>Principle</t>
  </si>
  <si>
    <t>Application</t>
  </si>
  <si>
    <t>Gap</t>
  </si>
  <si>
    <t>Lawfulness</t>
  </si>
  <si>
    <t>Legal basis</t>
  </si>
  <si>
    <t>ESG reporting</t>
  </si>
  <si>
    <t>None</t>
  </si>
  <si>
    <t>Data Minimisation</t>
  </si>
  <si>
    <t>Limit data</t>
  </si>
  <si>
    <t>Sensors overcollect</t>
  </si>
  <si>
    <t>Overcollection</t>
  </si>
  <si>
    <t>Integrity</t>
  </si>
  <si>
    <t>Encryption partial</t>
  </si>
  <si>
    <t>OT gap</t>
  </si>
  <si>
    <t>Accountability</t>
  </si>
  <si>
    <t>Governance, DPIA &amp; audit trails</t>
  </si>
  <si>
    <t>HR–EMS linkage &amp; access logs</t>
  </si>
  <si>
    <t>Accountability roles / evidence incomplete</t>
  </si>
  <si>
    <t>Storage Limitation</t>
  </si>
  <si>
    <t>Retention &amp; deletion policies</t>
  </si>
  <si>
    <t>Sensor, VPN and HR logs</t>
  </si>
  <si>
    <t>No formal retention schedule / deletion controls</t>
  </si>
  <si>
    <t>Data Type</t>
  </si>
  <si>
    <t>At Rest</t>
  </si>
  <si>
    <t>In Transit</t>
  </si>
  <si>
    <t>Key Mgmt</t>
  </si>
  <si>
    <t>ESG Data</t>
  </si>
  <si>
    <t>Yes</t>
  </si>
  <si>
    <t>Cloud KMS</t>
  </si>
  <si>
    <t>Centralised</t>
  </si>
  <si>
    <t>EMS DB</t>
  </si>
  <si>
    <t>HSM</t>
  </si>
  <si>
    <t>Limited rotation</t>
  </si>
  <si>
    <t>No</t>
  </si>
  <si>
    <t>Weak at rest</t>
  </si>
  <si>
    <t>APIs</t>
  </si>
  <si>
    <t>Cloud KMS / API secrets vault</t>
  </si>
  <si>
    <t>Third-party key ownership &amp; token storage not defined</t>
  </si>
  <si>
    <t>Legacy gap</t>
  </si>
  <si>
    <t>Control Area</t>
  </si>
  <si>
    <t>Framework</t>
  </si>
  <si>
    <t>Current</t>
  </si>
  <si>
    <t>Risk</t>
  </si>
  <si>
    <t>Recommendation</t>
  </si>
  <si>
    <t>Access Control</t>
  </si>
  <si>
    <t>ISO 27001 / NIS2</t>
  </si>
  <si>
    <t>Implemented</t>
  </si>
  <si>
    <t>Limited conditional access; no ABAC for SaaS &amp; APIs</t>
  </si>
  <si>
    <t>Adopt ABAC / Conditional Access; enforce MFA and privileged access management</t>
  </si>
  <si>
    <t>Segmentation</t>
  </si>
  <si>
    <t>IEC 62443</t>
  </si>
  <si>
    <t>Partial</t>
  </si>
  <si>
    <t>Insufficient IT/OT zoning and conduit enforcement; shared services in DMZ</t>
  </si>
  <si>
    <t>Implement zones &amp; conduits; harden OPC UA gateway; enforce firewall rules and least privilege</t>
  </si>
  <si>
    <t>Encryption</t>
  </si>
  <si>
    <t>ISO 27001 / GDPR</t>
  </si>
  <si>
    <t>Gateways/SCADA lack encryption at rest; legacy traffic unencrypted</t>
  </si>
  <si>
    <t>Enable disk encryption; secure tunnels; migrate to TLS where feasible; define key rotation</t>
  </si>
  <si>
    <t>Vendor Management</t>
  </si>
  <si>
    <t>ISO 27001 / CSRD</t>
  </si>
  <si>
    <t>Basic</t>
  </si>
  <si>
    <t>No formal supplier security assessment for ESG SaaS/APIs; data-transfer clauses incomplete</t>
  </si>
  <si>
    <t>Supplier due diligence for ESG SaaS + data-transfer clauses + MFA enforcement</t>
  </si>
  <si>
    <t>Monitoring</t>
  </si>
  <si>
    <t>NIST CSF / NIS2</t>
  </si>
  <si>
    <t>Limited</t>
  </si>
  <si>
    <t>No centralized log correlation for M365/VPN/OT; weak detection for token hijack</t>
  </si>
  <si>
    <t>SIEM/EDR + NIS2-aligned monitoring + alerting for VPN &amp; M365 anomalies</t>
  </si>
  <si>
    <t>Incident Response</t>
  </si>
  <si>
    <t>NIS2</t>
  </si>
  <si>
    <t>Ad hoc</t>
  </si>
  <si>
    <t>No tested OT incident playbooks; reporting timelines not defined</t>
  </si>
  <si>
    <t>Create IR plan aligned to NIS2; run OT tabletop exercises; define 24h/72h notification process</t>
  </si>
  <si>
    <t>Data Retention</t>
  </si>
  <si>
    <t>GDPR</t>
  </si>
  <si>
    <t>Undefined</t>
  </si>
  <si>
    <t>No retention/deletion schedule for HR, VPN and sensor logs</t>
  </si>
  <si>
    <t>Define retention schedule; automate deletion; document in RoPA; apply legal hold procedures</t>
  </si>
  <si>
    <t>ESG Reporting Assurance</t>
  </si>
  <si>
    <t>CSRD / GRI</t>
  </si>
  <si>
    <t>Manual checks</t>
  </si>
  <si>
    <t>Limited evidence-based control testing for ESG data lineage and integrity</t>
  </si>
  <si>
    <t>Implement data lineage, audit trails, segregation of duties and assurance-ready control testing</t>
  </si>
  <si>
    <t>Environmental Management Controls</t>
  </si>
  <si>
    <t>ISO 14001</t>
  </si>
  <si>
    <t>Policy-level</t>
  </si>
  <si>
    <t>Operational controls not mapped to digital monitoring/alerts; weak corrective-action linkage</t>
  </si>
  <si>
    <t>Map OT controls to ISO 14001 objectives; define KPIs; integrate alerts and corrective actions</t>
  </si>
  <si>
    <t>OT Asset &amp; Patch Management</t>
  </si>
  <si>
    <t>Partial inventory</t>
  </si>
  <si>
    <t>Incomplete OT asset inventory and patch governance for PLC/OPC UA gateway</t>
  </si>
  <si>
    <t>Maintain OT CMDB; vulnerability management; risk-based patching and compensating controls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</si>
</sst>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0" fillId="0" borderId="0" xfId="0" applyAlignment="1">
      <alignment vertical="top" wrapText="1"/>
    </xf>
    <xf numFmtId="0" fontId="2" fillId="3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4" borderId="3" xfId="0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0" fillId="4" borderId="5" xfId="0" applyFill="1" applyBorder="1" applyAlignment="1">
      <alignment horizontal="center" vertical="top" wrapText="1"/>
    </xf>
    <xf numFmtId="0" fontId="0" fillId="5" borderId="3" xfId="0" applyFill="1" applyBorder="1" applyAlignment="1">
      <alignment vertical="top" wrapText="1"/>
    </xf>
    <xf numFmtId="0" fontId="0" fillId="5" borderId="4" xfId="0" applyFill="1" applyBorder="1" applyAlignment="1">
      <alignment vertical="top" wrapText="1"/>
    </xf>
    <xf numFmtId="0" fontId="0" fillId="5" borderId="5" xfId="0" applyFill="1" applyBorder="1" applyAlignment="1">
      <alignment horizontal="center" vertical="top" wrapText="1"/>
    </xf>
    <xf numFmtId="0" fontId="0" fillId="5" borderId="6" xfId="0" applyFill="1" applyBorder="1" applyAlignment="1">
      <alignment vertical="top" wrapText="1"/>
    </xf>
    <xf numFmtId="0" fontId="0" fillId="5" borderId="7" xfId="0" applyFill="1" applyBorder="1" applyAlignment="1">
      <alignment vertical="top" wrapText="1"/>
    </xf>
    <xf numFmtId="0" fontId="0" fillId="5" borderId="8" xfId="0" applyFill="1" applyBorder="1" applyAlignment="1">
      <alignment horizontal="center" vertical="top" wrapText="1"/>
    </xf>
    <xf numFmtId="0" fontId="4" fillId="6" borderId="1" xfId="0" applyFont="1" applyFill="1" applyBorder="1" applyAlignment="1">
      <alignment wrapText="1"/>
    </xf>
    <xf numFmtId="0" fontId="4" fillId="6" borderId="2" xfId="0" applyFont="1" applyFill="1" applyBorder="1" applyAlignment="1">
      <alignment wrapText="1"/>
    </xf>
    <xf numFmtId="0" fontId="4" fillId="6" borderId="2" xfId="0" applyFont="1" applyFill="1" applyBorder="1"/>
    <xf numFmtId="0" fontId="3" fillId="2" borderId="0" xfId="0" applyFont="1" applyFill="1"/>
  </cellXfs>
  <cellStyles count="1">
    <cellStyle name="Normal" xfId="0" builtinId="0"/>
  </cellStyles>
  <dxfs count="61"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 wrapText="1"/>
    </dxf>
    <dxf>
      <alignment horizontal="center" wrapText="1"/>
    </dxf>
    <dxf>
      <alignment horizontal="center" wrapText="1"/>
    </dxf>
    <dxf>
      <alignment horizontal="center" wrapText="1"/>
    </dxf>
    <dxf>
      <alignment horizontal="center" wrapText="1"/>
    </dxf>
    <dxf>
      <alignment horizontal="center" wrapText="1"/>
    </dxf>
    <dxf>
      <alignment wrapText="1"/>
    </dxf>
    <dxf>
      <alignment wrapText="1"/>
    </dxf>
    <dxf>
      <alignment wrapText="1"/>
    </dxf>
    <dxf>
      <alignment horizontal="general" vertical="bottom" textRotation="0" wrapText="1" indent="0" justifyLastLine="0" shrinkToFit="0" readingOrder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center" wrapText="1"/>
    </dxf>
    <dxf>
      <alignment horizontal="center" wrapText="1"/>
    </dxf>
    <dxf>
      <alignment horizontal="center"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numFmt numFmtId="1" formatCode="0"/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4408AA7-617B-4715-A639-A238DBDC58E8}" name="AssetInventory" displayName="AssetInventory" ref="A2:H22" totalsRowShown="0" headerRowDxfId="60" dataDxfId="59">
  <autoFilter ref="A2:H22" xr:uid="{54408AA7-617B-4715-A639-A238DBDC58E8}"/>
  <tableColumns count="8">
    <tableColumn id="1" xr3:uid="{5C80FF95-161A-48E3-A5F0-E7C7911C8D51}" name="Asset ID" dataDxfId="58"/>
    <tableColumn id="2" xr3:uid="{931CB35C-B109-4725-8CAB-AD981AFF599A}" name="Asset Name" dataDxfId="57"/>
    <tableColumn id="3" xr3:uid="{86FC1885-D14B-49B1-9A44-038AC48FE4D2}" name="Category" dataDxfId="56"/>
    <tableColumn id="4" xr3:uid="{AF140ABB-24DA-417D-BFC2-F60F19B146AE}" name="Owner" dataDxfId="55"/>
    <tableColumn id="5" xr3:uid="{1310E6AB-4C9E-45D9-9FFB-398D24F5E923}" name="Location" dataDxfId="54"/>
    <tableColumn id="6" xr3:uid="{A79E44AE-F52A-4C33-880B-0CAB6136C6DF}" name="Criticality" dataDxfId="53"/>
    <tableColumn id="7" xr3:uid="{9B928745-B518-467F-84DA-E27A8E1EEE27}" name="Personal Data?" dataDxfId="52"/>
    <tableColumn id="8" xr3:uid="{98A8172B-6C29-4170-BD1E-EA06A037DFC9}" name="Notes" dataDxfId="5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9969D9E-8151-4601-BFDA-771DDAA3ED05}" name="Table6" displayName="Table6" ref="A2:F18" totalsRowShown="0" headerRowDxfId="50" dataDxfId="49">
  <autoFilter ref="A2:F18" xr:uid="{F9969D9E-8151-4601-BFDA-771DDAA3ED05}"/>
  <tableColumns count="6">
    <tableColumn id="1" xr3:uid="{932DE337-E0B0-445F-8760-FADA75608AA3}" name="Asset ID" dataDxfId="48"/>
    <tableColumn id="2" xr3:uid="{096553DD-A31A-4581-97FD-E2D1D788EA8D}" name="Asset Name" dataDxfId="47"/>
    <tableColumn id="3" xr3:uid="{09DB27A4-FDB1-4D18-BDE6-CD5C41ED5DA1}" name="C" dataDxfId="46"/>
    <tableColumn id="4" xr3:uid="{422DB492-62B6-4F91-859A-F41C84867EE7}" name="I" dataDxfId="45"/>
    <tableColumn id="5" xr3:uid="{21F066F5-A560-4AE9-A4B4-59195F62BDDF}" name="A" dataDxfId="44"/>
    <tableColumn id="6" xr3:uid="{80CB2612-CDBE-4878-AF85-799099B26879}" name="Justification" dataDxfId="4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EFF4F75-F2C1-4C37-9C1A-444BA0557132}" name="ThreatCards" displayName="ThreatCards" ref="A2:F9" totalsRowShown="0" dataDxfId="42">
  <autoFilter ref="A2:F9" xr:uid="{0EFF4F75-F2C1-4C37-9C1A-444BA0557132}"/>
  <tableColumns count="6">
    <tableColumn id="1" xr3:uid="{14FD303B-516C-47EA-9E80-7A291D77DEAA}" name="Card ID" dataDxfId="41"/>
    <tableColumn id="2" xr3:uid="{15A3D5AF-8E32-4C86-9275-9F4373D8054F}" name="Title" dataDxfId="40"/>
    <tableColumn id="3" xr3:uid="{E0FC1E2F-35C6-4899-A1B0-712F79817EB9}" name="Likelihood" dataDxfId="39"/>
    <tableColumn id="4" xr3:uid="{81C6D54B-3C3A-4016-8FA6-5E41CA4F5074}" name="Description" dataDxfId="38"/>
    <tableColumn id="5" xr3:uid="{0AC2BE88-8DAC-4CCA-89AD-BAD4A78E63DE}" name="Remediations" dataDxfId="37"/>
    <tableColumn id="6" xr3:uid="{08D6BFE2-1757-4B6F-8920-227E226BD045}" name="Impact" dataDxfId="36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48FBE9B-AA9D-4257-A557-E6FDB7F69E48}" name="AttackSurface" displayName="AttackSurface" ref="A2:C9" totalsRowShown="0" headerRowDxfId="35" dataDxfId="34">
  <autoFilter ref="A2:C9" xr:uid="{248FBE9B-AA9D-4257-A557-E6FDB7F69E48}"/>
  <tableColumns count="3">
    <tableColumn id="1" xr3:uid="{0EDE02A9-B48F-40DF-B784-EFA8D820AB6F}" name="Attack Surface Element" dataDxfId="33"/>
    <tableColumn id="2" xr3:uid="{D71002A1-C226-4F2C-A84A-E91C64272061}" name="Corresponding Threats" dataDxfId="32"/>
    <tableColumn id="3" xr3:uid="{A2AB238E-54CF-4539-94F4-3E0C21DEAAA3}" name="Likely Attack Vectors" dataDxfId="31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7B32657-6056-476C-8146-11E5C7450062}" name="STRIDETable" displayName="STRIDETable" ref="A2:I9" totalsRowShown="0" headerRowDxfId="30" dataDxfId="29">
  <autoFilter ref="A2:I9" xr:uid="{77B32657-6056-476C-8146-11E5C7450062}"/>
  <tableColumns count="9">
    <tableColumn id="1" xr3:uid="{504AEBCD-D3B6-404F-BCF3-7AE23ACA7DC4}" name="Threat ID" dataDxfId="28"/>
    <tableColumn id="2" xr3:uid="{1B46A1C6-4BE1-42A1-A4B8-CC7993F61001}" name="Threat Title" dataDxfId="27">
      <calculatedColumnFormula>_xlfn.XLOOKUP(STRIDETable[[#This Row],[Threat ID]],'M1.Threat_List'!$A$3:$A$9,'M1.Threat_List'!$B$3:$B$9,"")</calculatedColumnFormula>
    </tableColumn>
    <tableColumn id="3" xr3:uid="{A1C8CEF5-3675-4D5E-8B67-E613895C188A}" name="Spoofing" dataDxfId="26"/>
    <tableColumn id="4" xr3:uid="{BFDC9B01-92BB-4127-9DE7-968EF85154DD}" name="Tampering" dataDxfId="25"/>
    <tableColumn id="5" xr3:uid="{517BA88E-1E34-48E9-A80A-8E4C16DFEF1D}" name="Repudiation" dataDxfId="24"/>
    <tableColumn id="6" xr3:uid="{79309B9F-5BB8-4E8F-8D7E-49D13070E2C9}" name="Information Disclosure" dataDxfId="23"/>
    <tableColumn id="7" xr3:uid="{AB93969B-F38F-47BC-93EE-B8B5581CCEE1}" name="Denial of Service" dataDxfId="22"/>
    <tableColumn id="8" xr3:uid="{ED7A33C0-ED2F-4A14-ADD8-347E4647E36B}" name="Elevation of Privilege" dataDxfId="21"/>
    <tableColumn id="9" xr3:uid="{163B7FB1-F6FB-41B3-87FD-DA439415DDF9}" name="Justification / Mapping Rationale" dataDxfId="2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BF4B943-4040-4784-86BC-EFFC5DED4B2E}" name="ControlMapping" displayName="ControlMapping" ref="A2:G12" totalsRowShown="0" headerRowDxfId="19" dataDxfId="18">
  <autoFilter ref="A2:G12" xr:uid="{0BF4B943-4040-4784-86BC-EFFC5DED4B2E}"/>
  <tableColumns count="7">
    <tableColumn id="1" xr3:uid="{BAAC014F-7210-4C1F-980A-5748A6B24D8D}" name="Risk ID" dataDxfId="17"/>
    <tableColumn id="2" xr3:uid="{D3324389-817A-4230-838E-44E14F0E0BD0}" name="Threat Summary" dataDxfId="16"/>
    <tableColumn id="3" xr3:uid="{08A6DDC3-03FE-4A79-B89A-7B6247FAD174}" name="Current Control" dataDxfId="15"/>
    <tableColumn id="4" xr3:uid="{0EFF464E-056A-4869-A24D-DFF76B37F4F6}" name="Control Type" dataDxfId="14"/>
    <tableColumn id="5" xr3:uid="{224F6547-1867-4E40-93A5-5EC166E14548}" name="Framework Reference" dataDxfId="13"/>
    <tableColumn id="6" xr3:uid="{D5306A5A-2A82-45E9-AE48-92AB09A99878}" name="Recommended Additional Control" dataDxfId="12"/>
    <tableColumn id="7" xr3:uid="{695E7704-6FA7-4542-9D44-C6A5E3B904FE}" name="Implementation Priority" dataDxfId="1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8B0F44E-9758-4718-BA26-58148369F38D}" name="DataFlows" displayName="DataFlows" ref="A14:I28" totalsRowShown="0" headerRowDxfId="10" dataDxfId="9">
  <autoFilter ref="A14:I28" xr:uid="{78B0F44E-9758-4718-BA26-58148369F38D}"/>
  <tableColumns count="9">
    <tableColumn id="1" xr3:uid="{D05090F9-B939-41A0-A401-30AFB65904B7}" name="Flow ID" dataDxfId="8"/>
    <tableColumn id="2" xr3:uid="{A69626C4-0C80-4885-93DB-DB35DE1595D2}" name="Source" dataDxfId="7"/>
    <tableColumn id="3" xr3:uid="{7232C2B6-B097-4C5F-9204-BB57887E3C33}" name="Destination" dataDxfId="6"/>
    <tableColumn id="4" xr3:uid="{BEBB5B4C-9744-4738-9C03-C5F5B913751B}" name="Data" dataDxfId="5"/>
    <tableColumn id="5" xr3:uid="{FCEA302C-B3E7-4442-8282-2F5F0E7F22C2}" name="Protocol" dataDxfId="4"/>
    <tableColumn id="6" xr3:uid="{366B2DFD-524B-47EC-BF99-CA0FB2A8F3C9}" name="Personal Data" dataDxfId="3"/>
    <tableColumn id="7" xr3:uid="{60FA36B9-7AEA-4209-8496-C7B808890196}" name="Sensitivity" dataDxfId="2"/>
    <tableColumn id="8" xr3:uid="{F1AA9F7B-45A2-42E5-849F-0A37F8CB28A8}" name="Trust Boundary" dataDxfId="1"/>
    <tableColumn id="9" xr3:uid="{F42FE84A-E6CB-44C5-B0AF-1F4DAE73E4AC}" name="Lawful Basi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tabSelected="1" workbookViewId="0">
      <selection sqref="A1:H1"/>
    </sheetView>
  </sheetViews>
  <sheetFormatPr defaultRowHeight="14.4" x14ac:dyDescent="0.3"/>
  <cols>
    <col min="1" max="1" width="16.6640625" customWidth="1"/>
    <col min="2" max="2" width="48.109375" customWidth="1"/>
    <col min="3" max="3" width="20.33203125" customWidth="1"/>
    <col min="4" max="4" width="25.88671875" customWidth="1"/>
    <col min="5" max="5" width="22.33203125" customWidth="1"/>
    <col min="6" max="6" width="16.6640625" customWidth="1"/>
    <col min="7" max="7" width="31.44140625" customWidth="1"/>
    <col min="8" max="8" width="48.109375" customWidth="1"/>
  </cols>
  <sheetData>
    <row r="1" spans="1:8" ht="18" x14ac:dyDescent="0.35">
      <c r="A1" s="20" t="s">
        <v>0</v>
      </c>
      <c r="B1" s="20"/>
      <c r="C1" s="20"/>
      <c r="D1" s="20"/>
      <c r="E1" s="20"/>
      <c r="F1" s="20"/>
      <c r="G1" s="20"/>
      <c r="H1" s="20"/>
    </row>
    <row r="2" spans="1:8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x14ac:dyDescent="0.3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6">
        <v>5</v>
      </c>
      <c r="G3" s="4" t="s">
        <v>14</v>
      </c>
      <c r="H3" s="4" t="s">
        <v>15</v>
      </c>
    </row>
    <row r="4" spans="1:8" x14ac:dyDescent="0.3">
      <c r="A4" s="4" t="s">
        <v>16</v>
      </c>
      <c r="B4" s="4" t="s">
        <v>17</v>
      </c>
      <c r="C4" s="4" t="s">
        <v>18</v>
      </c>
      <c r="D4" s="4" t="s">
        <v>19</v>
      </c>
      <c r="E4" s="4" t="s">
        <v>20</v>
      </c>
      <c r="F4" s="6">
        <v>5</v>
      </c>
      <c r="G4" s="4" t="s">
        <v>21</v>
      </c>
      <c r="H4" s="4" t="s">
        <v>22</v>
      </c>
    </row>
    <row r="5" spans="1:8" x14ac:dyDescent="0.3">
      <c r="A5" s="4" t="s">
        <v>23</v>
      </c>
      <c r="B5" s="4" t="s">
        <v>24</v>
      </c>
      <c r="C5" s="4" t="s">
        <v>11</v>
      </c>
      <c r="D5" s="4" t="s">
        <v>25</v>
      </c>
      <c r="E5" s="4" t="s">
        <v>20</v>
      </c>
      <c r="F5" s="6">
        <v>4</v>
      </c>
      <c r="G5" s="4" t="s">
        <v>26</v>
      </c>
      <c r="H5" s="4" t="s">
        <v>27</v>
      </c>
    </row>
    <row r="6" spans="1:8" x14ac:dyDescent="0.3">
      <c r="A6" s="4" t="s">
        <v>28</v>
      </c>
      <c r="B6" s="4" t="s">
        <v>29</v>
      </c>
      <c r="C6" s="4" t="s">
        <v>30</v>
      </c>
      <c r="D6" s="4" t="s">
        <v>31</v>
      </c>
      <c r="E6" s="4" t="s">
        <v>32</v>
      </c>
      <c r="F6" s="6">
        <v>5</v>
      </c>
      <c r="G6" s="4" t="s">
        <v>33</v>
      </c>
      <c r="H6" s="4" t="s">
        <v>34</v>
      </c>
    </row>
    <row r="7" spans="1:8" x14ac:dyDescent="0.3">
      <c r="A7" s="4" t="s">
        <v>35</v>
      </c>
      <c r="B7" s="4" t="s">
        <v>36</v>
      </c>
      <c r="C7" s="4" t="s">
        <v>30</v>
      </c>
      <c r="D7" s="4" t="s">
        <v>31</v>
      </c>
      <c r="E7" s="4" t="s">
        <v>32</v>
      </c>
      <c r="F7" s="6">
        <v>4</v>
      </c>
      <c r="G7" s="4" t="s">
        <v>37</v>
      </c>
      <c r="H7" s="4" t="s">
        <v>38</v>
      </c>
    </row>
    <row r="8" spans="1:8" x14ac:dyDescent="0.3">
      <c r="A8" s="4" t="s">
        <v>39</v>
      </c>
      <c r="B8" s="4" t="s">
        <v>40</v>
      </c>
      <c r="C8" s="4" t="s">
        <v>11</v>
      </c>
      <c r="D8" s="4" t="s">
        <v>41</v>
      </c>
      <c r="E8" s="4" t="s">
        <v>20</v>
      </c>
      <c r="F8" s="6">
        <v>4</v>
      </c>
      <c r="G8" s="4" t="s">
        <v>37</v>
      </c>
      <c r="H8" s="4" t="s">
        <v>42</v>
      </c>
    </row>
    <row r="9" spans="1:8" x14ac:dyDescent="0.3">
      <c r="A9" s="4" t="s">
        <v>43</v>
      </c>
      <c r="B9" s="4" t="s">
        <v>44</v>
      </c>
      <c r="C9" s="4" t="s">
        <v>11</v>
      </c>
      <c r="D9" s="4" t="s">
        <v>12</v>
      </c>
      <c r="E9" s="4" t="s">
        <v>45</v>
      </c>
      <c r="F9" s="6">
        <v>5</v>
      </c>
      <c r="G9" s="4" t="s">
        <v>46</v>
      </c>
      <c r="H9" s="4" t="s">
        <v>47</v>
      </c>
    </row>
    <row r="10" spans="1:8" x14ac:dyDescent="0.3">
      <c r="A10" s="4" t="s">
        <v>48</v>
      </c>
      <c r="B10" s="4" t="s">
        <v>49</v>
      </c>
      <c r="C10" s="4" t="s">
        <v>11</v>
      </c>
      <c r="D10" s="4" t="s">
        <v>50</v>
      </c>
      <c r="E10" s="4" t="s">
        <v>45</v>
      </c>
      <c r="F10" s="6">
        <v>5</v>
      </c>
      <c r="G10" s="4" t="s">
        <v>51</v>
      </c>
      <c r="H10" s="4" t="s">
        <v>52</v>
      </c>
    </row>
    <row r="11" spans="1:8" x14ac:dyDescent="0.3">
      <c r="A11" s="4" t="s">
        <v>53</v>
      </c>
      <c r="B11" s="4" t="s">
        <v>54</v>
      </c>
      <c r="C11" s="4" t="s">
        <v>11</v>
      </c>
      <c r="D11" s="4" t="s">
        <v>55</v>
      </c>
      <c r="E11" s="4" t="s">
        <v>45</v>
      </c>
      <c r="F11" s="6">
        <v>4</v>
      </c>
      <c r="G11" s="4" t="s">
        <v>37</v>
      </c>
      <c r="H11" s="4" t="s">
        <v>56</v>
      </c>
    </row>
    <row r="12" spans="1:8" x14ac:dyDescent="0.3">
      <c r="A12" s="4" t="s">
        <v>57</v>
      </c>
      <c r="B12" s="4" t="s">
        <v>58</v>
      </c>
      <c r="C12" s="4" t="s">
        <v>59</v>
      </c>
      <c r="D12" s="4" t="s">
        <v>31</v>
      </c>
      <c r="E12" s="4" t="s">
        <v>60</v>
      </c>
      <c r="F12" s="6">
        <v>5</v>
      </c>
      <c r="G12" s="4" t="s">
        <v>37</v>
      </c>
      <c r="H12" s="4" t="s">
        <v>61</v>
      </c>
    </row>
    <row r="13" spans="1:8" x14ac:dyDescent="0.3">
      <c r="A13" s="4" t="s">
        <v>62</v>
      </c>
      <c r="B13" s="4" t="s">
        <v>63</v>
      </c>
      <c r="C13" s="4" t="s">
        <v>18</v>
      </c>
      <c r="D13" s="4" t="s">
        <v>12</v>
      </c>
      <c r="E13" s="4" t="s">
        <v>13</v>
      </c>
      <c r="F13" s="6">
        <v>5</v>
      </c>
      <c r="G13" s="4" t="s">
        <v>64</v>
      </c>
      <c r="H13" s="4" t="s">
        <v>65</v>
      </c>
    </row>
    <row r="14" spans="1:8" x14ac:dyDescent="0.3">
      <c r="A14" s="4" t="s">
        <v>66</v>
      </c>
      <c r="B14" s="4" t="s">
        <v>67</v>
      </c>
      <c r="C14" s="4" t="s">
        <v>30</v>
      </c>
      <c r="D14" s="4" t="s">
        <v>31</v>
      </c>
      <c r="E14" s="4" t="s">
        <v>60</v>
      </c>
      <c r="F14" s="6">
        <v>5</v>
      </c>
      <c r="G14" s="4" t="s">
        <v>37</v>
      </c>
      <c r="H14" s="4" t="s">
        <v>68</v>
      </c>
    </row>
    <row r="15" spans="1:8" x14ac:dyDescent="0.3">
      <c r="A15" s="4" t="s">
        <v>69</v>
      </c>
      <c r="B15" s="4" t="s">
        <v>70</v>
      </c>
      <c r="C15" s="4" t="s">
        <v>59</v>
      </c>
      <c r="D15" s="4" t="s">
        <v>12</v>
      </c>
      <c r="E15" s="4" t="s">
        <v>45</v>
      </c>
      <c r="F15" s="6">
        <v>4</v>
      </c>
      <c r="G15" s="4" t="s">
        <v>71</v>
      </c>
      <c r="H15" s="4" t="s">
        <v>72</v>
      </c>
    </row>
    <row r="16" spans="1:8" x14ac:dyDescent="0.3">
      <c r="A16" s="4" t="s">
        <v>73</v>
      </c>
      <c r="B16" s="4" t="s">
        <v>74</v>
      </c>
      <c r="C16" s="4" t="s">
        <v>30</v>
      </c>
      <c r="D16" s="4" t="s">
        <v>75</v>
      </c>
      <c r="E16" s="4" t="s">
        <v>32</v>
      </c>
      <c r="F16" s="6">
        <v>3</v>
      </c>
      <c r="G16" s="4" t="s">
        <v>76</v>
      </c>
      <c r="H16" s="4" t="s">
        <v>77</v>
      </c>
    </row>
    <row r="17" spans="1:8" x14ac:dyDescent="0.3">
      <c r="A17" s="4" t="s">
        <v>78</v>
      </c>
      <c r="B17" s="4" t="s">
        <v>79</v>
      </c>
      <c r="C17" s="4" t="s">
        <v>18</v>
      </c>
      <c r="D17" s="4" t="s">
        <v>12</v>
      </c>
      <c r="E17" s="4" t="s">
        <v>45</v>
      </c>
      <c r="F17" s="6">
        <v>4</v>
      </c>
      <c r="G17" s="4" t="s">
        <v>64</v>
      </c>
      <c r="H17" s="4" t="s">
        <v>80</v>
      </c>
    </row>
    <row r="18" spans="1:8" x14ac:dyDescent="0.3">
      <c r="A18" s="4" t="s">
        <v>81</v>
      </c>
      <c r="B18" s="4" t="s">
        <v>82</v>
      </c>
      <c r="C18" s="4" t="s">
        <v>59</v>
      </c>
      <c r="D18" s="4" t="s">
        <v>12</v>
      </c>
      <c r="E18" s="4" t="s">
        <v>20</v>
      </c>
      <c r="F18" s="6">
        <v>4</v>
      </c>
      <c r="G18" s="4" t="s">
        <v>37</v>
      </c>
      <c r="H18" s="4" t="s">
        <v>83</v>
      </c>
    </row>
    <row r="19" spans="1:8" x14ac:dyDescent="0.3">
      <c r="A19" s="4" t="s">
        <v>84</v>
      </c>
      <c r="B19" s="4" t="s">
        <v>85</v>
      </c>
      <c r="C19" s="4" t="s">
        <v>86</v>
      </c>
      <c r="D19" s="4" t="s">
        <v>50</v>
      </c>
      <c r="E19" s="4" t="s">
        <v>32</v>
      </c>
      <c r="F19" s="6">
        <v>5</v>
      </c>
      <c r="G19" s="4" t="s">
        <v>64</v>
      </c>
      <c r="H19" s="4" t="s">
        <v>87</v>
      </c>
    </row>
    <row r="20" spans="1:8" x14ac:dyDescent="0.3">
      <c r="A20" s="4" t="s">
        <v>88</v>
      </c>
      <c r="B20" s="4" t="s">
        <v>89</v>
      </c>
      <c r="C20" s="4" t="s">
        <v>18</v>
      </c>
      <c r="D20" s="4" t="s">
        <v>31</v>
      </c>
      <c r="E20" s="4" t="s">
        <v>20</v>
      </c>
      <c r="F20" s="6">
        <v>4</v>
      </c>
      <c r="G20" s="4" t="s">
        <v>37</v>
      </c>
      <c r="H20" s="4" t="s">
        <v>90</v>
      </c>
    </row>
    <row r="21" spans="1:8" x14ac:dyDescent="0.3">
      <c r="A21" s="4" t="s">
        <v>91</v>
      </c>
      <c r="B21" s="4" t="s">
        <v>92</v>
      </c>
      <c r="C21" s="4" t="s">
        <v>18</v>
      </c>
      <c r="D21" s="4" t="s">
        <v>93</v>
      </c>
      <c r="E21" s="4" t="s">
        <v>13</v>
      </c>
      <c r="F21" s="6">
        <v>4</v>
      </c>
      <c r="G21" s="4" t="s">
        <v>64</v>
      </c>
      <c r="H21" s="4" t="s">
        <v>94</v>
      </c>
    </row>
    <row r="22" spans="1:8" x14ac:dyDescent="0.3">
      <c r="A22" s="4" t="s">
        <v>95</v>
      </c>
      <c r="B22" s="4" t="s">
        <v>96</v>
      </c>
      <c r="C22" s="4" t="s">
        <v>59</v>
      </c>
      <c r="D22" s="4" t="s">
        <v>31</v>
      </c>
      <c r="E22" s="4" t="s">
        <v>60</v>
      </c>
      <c r="F22" s="6">
        <v>5</v>
      </c>
      <c r="G22" s="4" t="s">
        <v>37</v>
      </c>
      <c r="H22" s="4" t="s">
        <v>97</v>
      </c>
    </row>
  </sheetData>
  <mergeCells count="1">
    <mergeCell ref="A1:H1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workbookViewId="0">
      <selection activeCell="A2" sqref="A2:XFD2"/>
    </sheetView>
  </sheetViews>
  <sheetFormatPr defaultRowHeight="14.4" x14ac:dyDescent="0.3"/>
  <cols>
    <col min="1" max="1" width="16.6640625" customWidth="1"/>
    <col min="2" max="2" width="40.6640625" customWidth="1"/>
    <col min="3" max="5" width="11.109375" style="7" customWidth="1"/>
    <col min="6" max="6" width="63" customWidth="1"/>
  </cols>
  <sheetData>
    <row r="1" spans="1:6" ht="18" x14ac:dyDescent="0.35">
      <c r="A1" s="20" t="s">
        <v>98</v>
      </c>
      <c r="B1" s="20"/>
      <c r="C1" s="20"/>
      <c r="D1" s="20"/>
      <c r="E1" s="20"/>
      <c r="F1" s="20"/>
    </row>
    <row r="2" spans="1:6" x14ac:dyDescent="0.3">
      <c r="A2" s="4" t="s">
        <v>1</v>
      </c>
      <c r="B2" s="4" t="s">
        <v>2</v>
      </c>
      <c r="C2" s="5" t="s">
        <v>99</v>
      </c>
      <c r="D2" s="5" t="s">
        <v>100</v>
      </c>
      <c r="E2" s="5" t="s">
        <v>101</v>
      </c>
      <c r="F2" s="4" t="s">
        <v>102</v>
      </c>
    </row>
    <row r="3" spans="1:6" x14ac:dyDescent="0.3">
      <c r="A3" s="4" t="s">
        <v>9</v>
      </c>
      <c r="B3" s="4" t="s">
        <v>103</v>
      </c>
      <c r="C3" s="5" t="s">
        <v>104</v>
      </c>
      <c r="D3" s="5" t="s">
        <v>104</v>
      </c>
      <c r="E3" s="5" t="s">
        <v>104</v>
      </c>
      <c r="F3" s="4" t="s">
        <v>105</v>
      </c>
    </row>
    <row r="4" spans="1:6" x14ac:dyDescent="0.3">
      <c r="A4" s="4" t="s">
        <v>16</v>
      </c>
      <c r="B4" s="4" t="s">
        <v>106</v>
      </c>
      <c r="C4" s="5" t="s">
        <v>104</v>
      </c>
      <c r="D4" s="5" t="s">
        <v>104</v>
      </c>
      <c r="E4" s="5" t="s">
        <v>107</v>
      </c>
      <c r="F4" s="4" t="s">
        <v>108</v>
      </c>
    </row>
    <row r="5" spans="1:6" x14ac:dyDescent="0.3">
      <c r="A5" s="4" t="s">
        <v>23</v>
      </c>
      <c r="B5" s="4" t="s">
        <v>109</v>
      </c>
      <c r="C5" s="5" t="s">
        <v>107</v>
      </c>
      <c r="D5" s="5" t="s">
        <v>104</v>
      </c>
      <c r="E5" s="5" t="s">
        <v>107</v>
      </c>
      <c r="F5" s="4" t="s">
        <v>110</v>
      </c>
    </row>
    <row r="6" spans="1:6" x14ac:dyDescent="0.3">
      <c r="A6" s="4" t="s">
        <v>28</v>
      </c>
      <c r="B6" s="4" t="s">
        <v>111</v>
      </c>
      <c r="C6" s="5" t="s">
        <v>112</v>
      </c>
      <c r="D6" s="5" t="s">
        <v>104</v>
      </c>
      <c r="E6" s="5" t="s">
        <v>104</v>
      </c>
      <c r="F6" s="4" t="s">
        <v>113</v>
      </c>
    </row>
    <row r="7" spans="1:6" x14ac:dyDescent="0.3">
      <c r="A7" s="4" t="s">
        <v>43</v>
      </c>
      <c r="B7" s="4" t="s">
        <v>114</v>
      </c>
      <c r="C7" s="5" t="s">
        <v>104</v>
      </c>
      <c r="D7" s="5" t="s">
        <v>104</v>
      </c>
      <c r="E7" s="5" t="s">
        <v>104</v>
      </c>
      <c r="F7" s="4" t="s">
        <v>115</v>
      </c>
    </row>
    <row r="8" spans="1:6" x14ac:dyDescent="0.3">
      <c r="A8" s="4" t="s">
        <v>48</v>
      </c>
      <c r="B8" s="4" t="s">
        <v>49</v>
      </c>
      <c r="C8" s="5" t="s">
        <v>104</v>
      </c>
      <c r="D8" s="5" t="s">
        <v>104</v>
      </c>
      <c r="E8" s="5" t="s">
        <v>107</v>
      </c>
      <c r="F8" s="4" t="s">
        <v>116</v>
      </c>
    </row>
    <row r="9" spans="1:6" x14ac:dyDescent="0.3">
      <c r="A9" s="4" t="s">
        <v>57</v>
      </c>
      <c r="B9" s="4" t="s">
        <v>117</v>
      </c>
      <c r="C9" s="5" t="s">
        <v>107</v>
      </c>
      <c r="D9" s="5" t="s">
        <v>104</v>
      </c>
      <c r="E9" s="5" t="s">
        <v>104</v>
      </c>
      <c r="F9" s="4" t="s">
        <v>118</v>
      </c>
    </row>
    <row r="10" spans="1:6" x14ac:dyDescent="0.3">
      <c r="A10" s="4" t="s">
        <v>66</v>
      </c>
      <c r="B10" s="4" t="s">
        <v>119</v>
      </c>
      <c r="C10" s="5" t="s">
        <v>112</v>
      </c>
      <c r="D10" s="5" t="s">
        <v>104</v>
      </c>
      <c r="E10" s="5" t="s">
        <v>104</v>
      </c>
      <c r="F10" s="4" t="s">
        <v>120</v>
      </c>
    </row>
    <row r="11" spans="1:6" x14ac:dyDescent="0.3">
      <c r="A11" s="4" t="s">
        <v>69</v>
      </c>
      <c r="B11" s="4" t="s">
        <v>121</v>
      </c>
      <c r="C11" s="5" t="s">
        <v>104</v>
      </c>
      <c r="D11" s="5" t="s">
        <v>104</v>
      </c>
      <c r="E11" s="5" t="s">
        <v>104</v>
      </c>
      <c r="F11" s="4" t="s">
        <v>72</v>
      </c>
    </row>
    <row r="12" spans="1:6" x14ac:dyDescent="0.3">
      <c r="A12" s="4" t="s">
        <v>73</v>
      </c>
      <c r="B12" s="4" t="s">
        <v>122</v>
      </c>
      <c r="C12" s="5" t="s">
        <v>104</v>
      </c>
      <c r="D12" s="5" t="s">
        <v>107</v>
      </c>
      <c r="E12" s="5" t="s">
        <v>107</v>
      </c>
      <c r="F12" s="4" t="s">
        <v>123</v>
      </c>
    </row>
    <row r="13" spans="1:6" x14ac:dyDescent="0.3">
      <c r="A13" s="4" t="s">
        <v>78</v>
      </c>
      <c r="B13" s="4" t="s">
        <v>124</v>
      </c>
      <c r="C13" s="5" t="s">
        <v>104</v>
      </c>
      <c r="D13" s="5" t="s">
        <v>104</v>
      </c>
      <c r="E13" s="5" t="s">
        <v>107</v>
      </c>
      <c r="F13" s="4" t="s">
        <v>125</v>
      </c>
    </row>
    <row r="14" spans="1:6" x14ac:dyDescent="0.3">
      <c r="A14" s="4" t="s">
        <v>91</v>
      </c>
      <c r="B14" s="4" t="s">
        <v>126</v>
      </c>
      <c r="C14" s="5" t="s">
        <v>104</v>
      </c>
      <c r="D14" s="5" t="s">
        <v>104</v>
      </c>
      <c r="E14" s="5" t="s">
        <v>107</v>
      </c>
      <c r="F14" s="4" t="s">
        <v>127</v>
      </c>
    </row>
    <row r="15" spans="1:6" ht="28.8" x14ac:dyDescent="0.3">
      <c r="A15" s="4" t="s">
        <v>39</v>
      </c>
      <c r="B15" s="4" t="s">
        <v>128</v>
      </c>
      <c r="C15" s="5" t="s">
        <v>107</v>
      </c>
      <c r="D15" s="5" t="s">
        <v>104</v>
      </c>
      <c r="E15" s="5" t="s">
        <v>104</v>
      </c>
      <c r="F15" s="4" t="s">
        <v>129</v>
      </c>
    </row>
    <row r="16" spans="1:6" ht="28.8" x14ac:dyDescent="0.3">
      <c r="A16" s="4" t="s">
        <v>81</v>
      </c>
      <c r="B16" s="4" t="s">
        <v>130</v>
      </c>
      <c r="C16" s="5" t="s">
        <v>104</v>
      </c>
      <c r="D16" s="5" t="s">
        <v>104</v>
      </c>
      <c r="E16" s="5" t="s">
        <v>104</v>
      </c>
      <c r="F16" s="4" t="s">
        <v>131</v>
      </c>
    </row>
    <row r="17" spans="1:6" ht="28.8" x14ac:dyDescent="0.3">
      <c r="A17" s="4" t="s">
        <v>95</v>
      </c>
      <c r="B17" s="4" t="s">
        <v>96</v>
      </c>
      <c r="C17" s="5" t="s">
        <v>112</v>
      </c>
      <c r="D17" s="5" t="s">
        <v>104</v>
      </c>
      <c r="E17" s="5" t="s">
        <v>104</v>
      </c>
      <c r="F17" s="4" t="s">
        <v>132</v>
      </c>
    </row>
    <row r="18" spans="1:6" ht="28.8" x14ac:dyDescent="0.3">
      <c r="A18" s="4" t="s">
        <v>88</v>
      </c>
      <c r="B18" s="4" t="s">
        <v>133</v>
      </c>
      <c r="C18" s="5" t="s">
        <v>107</v>
      </c>
      <c r="D18" s="5" t="s">
        <v>104</v>
      </c>
      <c r="E18" s="5" t="s">
        <v>107</v>
      </c>
      <c r="F18" s="4" t="s">
        <v>134</v>
      </c>
    </row>
  </sheetData>
  <mergeCells count="1">
    <mergeCell ref="A1:F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workbookViewId="0">
      <selection activeCell="A2" sqref="A2:F2"/>
    </sheetView>
  </sheetViews>
  <sheetFormatPr defaultRowHeight="14.4" x14ac:dyDescent="0.3"/>
  <cols>
    <col min="1" max="1" width="17.5546875" customWidth="1"/>
    <col min="2" max="2" width="59.33203125" customWidth="1"/>
    <col min="3" max="3" width="16.6640625" customWidth="1"/>
    <col min="4" max="4" width="96.33203125" customWidth="1"/>
    <col min="5" max="5" width="77.6640625" customWidth="1"/>
    <col min="6" max="6" width="40.6640625" customWidth="1"/>
    <col min="7" max="7" width="10" bestFit="1" customWidth="1"/>
  </cols>
  <sheetData>
    <row r="1" spans="1:6" ht="18" x14ac:dyDescent="0.35">
      <c r="A1" s="20" t="s">
        <v>135</v>
      </c>
      <c r="B1" s="20"/>
      <c r="C1" s="20"/>
      <c r="D1" s="20"/>
      <c r="E1" s="20"/>
      <c r="F1" s="20"/>
    </row>
    <row r="2" spans="1:6" x14ac:dyDescent="0.3">
      <c r="A2" s="4" t="s">
        <v>136</v>
      </c>
      <c r="B2" s="4" t="s">
        <v>137</v>
      </c>
      <c r="C2" s="4" t="s">
        <v>138</v>
      </c>
      <c r="D2" t="s">
        <v>139</v>
      </c>
      <c r="E2" t="s">
        <v>140</v>
      </c>
      <c r="F2" t="s">
        <v>141</v>
      </c>
    </row>
    <row r="3" spans="1:6" ht="43.2" x14ac:dyDescent="0.3">
      <c r="A3" s="4" t="s">
        <v>142</v>
      </c>
      <c r="B3" s="4" t="s">
        <v>143</v>
      </c>
      <c r="C3" s="4" t="s">
        <v>144</v>
      </c>
      <c r="D3" s="4" t="s">
        <v>145</v>
      </c>
      <c r="E3" s="4" t="s">
        <v>146</v>
      </c>
      <c r="F3" s="4" t="s">
        <v>147</v>
      </c>
    </row>
    <row r="4" spans="1:6" ht="43.2" x14ac:dyDescent="0.3">
      <c r="A4" s="4" t="s">
        <v>148</v>
      </c>
      <c r="B4" s="4" t="s">
        <v>149</v>
      </c>
      <c r="C4" s="4" t="s">
        <v>150</v>
      </c>
      <c r="D4" s="4" t="s">
        <v>151</v>
      </c>
      <c r="E4" s="4" t="s">
        <v>152</v>
      </c>
      <c r="F4" s="4" t="s">
        <v>153</v>
      </c>
    </row>
    <row r="5" spans="1:6" ht="43.2" x14ac:dyDescent="0.3">
      <c r="A5" s="4" t="s">
        <v>154</v>
      </c>
      <c r="B5" s="4" t="s">
        <v>155</v>
      </c>
      <c r="C5" s="4" t="s">
        <v>156</v>
      </c>
      <c r="D5" s="4" t="s">
        <v>157</v>
      </c>
      <c r="E5" s="4" t="s">
        <v>158</v>
      </c>
      <c r="F5" s="4" t="s">
        <v>159</v>
      </c>
    </row>
    <row r="6" spans="1:6" ht="43.2" x14ac:dyDescent="0.3">
      <c r="A6" s="4" t="s">
        <v>160</v>
      </c>
      <c r="B6" s="4" t="s">
        <v>161</v>
      </c>
      <c r="C6" s="4" t="s">
        <v>150</v>
      </c>
      <c r="D6" s="4" t="s">
        <v>162</v>
      </c>
      <c r="E6" s="4" t="s">
        <v>163</v>
      </c>
      <c r="F6" s="4" t="s">
        <v>164</v>
      </c>
    </row>
    <row r="7" spans="1:6" ht="43.2" x14ac:dyDescent="0.3">
      <c r="A7" s="4" t="s">
        <v>165</v>
      </c>
      <c r="B7" s="4" t="s">
        <v>166</v>
      </c>
      <c r="C7" s="4" t="s">
        <v>150</v>
      </c>
      <c r="D7" s="4" t="s">
        <v>167</v>
      </c>
      <c r="E7" s="4" t="s">
        <v>168</v>
      </c>
      <c r="F7" s="4" t="s">
        <v>169</v>
      </c>
    </row>
    <row r="8" spans="1:6" ht="43.2" x14ac:dyDescent="0.3">
      <c r="A8" s="4" t="s">
        <v>170</v>
      </c>
      <c r="B8" s="4" t="s">
        <v>171</v>
      </c>
      <c r="C8" s="4" t="s">
        <v>144</v>
      </c>
      <c r="D8" s="4" t="s">
        <v>172</v>
      </c>
      <c r="E8" s="4" t="s">
        <v>173</v>
      </c>
      <c r="F8" s="4" t="s">
        <v>174</v>
      </c>
    </row>
    <row r="9" spans="1:6" ht="43.2" x14ac:dyDescent="0.3">
      <c r="A9" s="4" t="s">
        <v>175</v>
      </c>
      <c r="B9" s="4" t="s">
        <v>176</v>
      </c>
      <c r="C9" s="4" t="s">
        <v>150</v>
      </c>
      <c r="D9" s="4" t="s">
        <v>177</v>
      </c>
      <c r="E9" s="4" t="s">
        <v>178</v>
      </c>
      <c r="F9" s="4" t="s">
        <v>179</v>
      </c>
    </row>
  </sheetData>
  <mergeCells count="1">
    <mergeCell ref="A1:F1"/>
  </mergeCells>
  <dataValidations count="1">
    <dataValidation type="list" allowBlank="1" showInputMessage="1" showErrorMessage="1" promptTitle="Likelihood" prompt="Choose one of: Low, Medium, High" sqref="C3:C9" xr:uid="{B351183C-CBFC-461F-8E4E-FBD9838CA939}">
      <formula1>"Low,Medium,High"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workbookViewId="0">
      <selection activeCell="A2" sqref="A2:XFD2"/>
    </sheetView>
  </sheetViews>
  <sheetFormatPr defaultRowHeight="14.4" x14ac:dyDescent="0.3"/>
  <cols>
    <col min="1" max="1" width="40.6640625" customWidth="1"/>
    <col min="2" max="2" width="44.44140625" customWidth="1"/>
    <col min="3" max="3" width="66.6640625" customWidth="1"/>
    <col min="4" max="4" width="21" bestFit="1" customWidth="1"/>
    <col min="5" max="5" width="20.109375" bestFit="1" customWidth="1"/>
  </cols>
  <sheetData>
    <row r="1" spans="1:3" ht="18" x14ac:dyDescent="0.35">
      <c r="A1" s="20" t="s">
        <v>180</v>
      </c>
      <c r="B1" s="20"/>
      <c r="C1" s="20"/>
    </row>
    <row r="2" spans="1:3" x14ac:dyDescent="0.3">
      <c r="A2" s="4" t="s">
        <v>181</v>
      </c>
      <c r="B2" s="4" t="s">
        <v>182</v>
      </c>
      <c r="C2" s="4" t="s">
        <v>183</v>
      </c>
    </row>
    <row r="3" spans="1:3" x14ac:dyDescent="0.3">
      <c r="A3" s="4" t="s">
        <v>184</v>
      </c>
      <c r="B3" s="4" t="s">
        <v>185</v>
      </c>
      <c r="C3" s="4" t="s">
        <v>186</v>
      </c>
    </row>
    <row r="4" spans="1:3" x14ac:dyDescent="0.3">
      <c r="A4" s="4" t="s">
        <v>187</v>
      </c>
      <c r="B4" s="4" t="s">
        <v>188</v>
      </c>
      <c r="C4" s="4" t="s">
        <v>189</v>
      </c>
    </row>
    <row r="5" spans="1:3" x14ac:dyDescent="0.3">
      <c r="A5" s="4" t="s">
        <v>70</v>
      </c>
      <c r="B5" s="4" t="s">
        <v>190</v>
      </c>
      <c r="C5" s="4" t="s">
        <v>191</v>
      </c>
    </row>
    <row r="6" spans="1:3" x14ac:dyDescent="0.3">
      <c r="A6" s="4" t="s">
        <v>192</v>
      </c>
      <c r="B6" s="4" t="s">
        <v>193</v>
      </c>
      <c r="C6" s="4" t="s">
        <v>194</v>
      </c>
    </row>
    <row r="7" spans="1:3" x14ac:dyDescent="0.3">
      <c r="A7" s="4" t="s">
        <v>195</v>
      </c>
      <c r="B7" s="4" t="s">
        <v>196</v>
      </c>
      <c r="C7" s="4" t="s">
        <v>197</v>
      </c>
    </row>
    <row r="8" spans="1:3" x14ac:dyDescent="0.3">
      <c r="A8" s="4" t="s">
        <v>63</v>
      </c>
      <c r="B8" s="4" t="s">
        <v>198</v>
      </c>
      <c r="C8" s="4" t="s">
        <v>199</v>
      </c>
    </row>
    <row r="9" spans="1:3" x14ac:dyDescent="0.3">
      <c r="A9" s="4" t="s">
        <v>44</v>
      </c>
      <c r="B9" s="4" t="s">
        <v>200</v>
      </c>
      <c r="C9" s="4" t="s">
        <v>201</v>
      </c>
    </row>
  </sheetData>
  <mergeCells count="1">
    <mergeCell ref="A1:C1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workbookViewId="0">
      <selection activeCell="A2" sqref="A2:I2"/>
    </sheetView>
  </sheetViews>
  <sheetFormatPr defaultRowHeight="14.4" x14ac:dyDescent="0.3"/>
  <cols>
    <col min="1" max="1" width="16.6640625" customWidth="1"/>
    <col min="2" max="2" width="63" customWidth="1"/>
    <col min="3" max="8" width="22.33203125" customWidth="1"/>
    <col min="9" max="9" width="96.33203125" customWidth="1"/>
  </cols>
  <sheetData>
    <row r="1" spans="1:9" ht="18" x14ac:dyDescent="0.35">
      <c r="A1" s="20" t="s">
        <v>202</v>
      </c>
      <c r="B1" s="20"/>
      <c r="C1" s="20"/>
      <c r="D1" s="20"/>
      <c r="E1" s="20"/>
      <c r="F1" s="20"/>
      <c r="G1" s="20"/>
      <c r="H1" s="20"/>
      <c r="I1" s="20"/>
    </row>
    <row r="2" spans="1:9" x14ac:dyDescent="0.3">
      <c r="A2" s="4" t="s">
        <v>203</v>
      </c>
      <c r="B2" s="4" t="s">
        <v>204</v>
      </c>
      <c r="C2" s="4" t="s">
        <v>205</v>
      </c>
      <c r="D2" t="s">
        <v>206</v>
      </c>
      <c r="E2" t="s">
        <v>207</v>
      </c>
      <c r="F2" t="s">
        <v>208</v>
      </c>
      <c r="G2" s="4" t="s">
        <v>209</v>
      </c>
      <c r="H2" s="4" t="s">
        <v>210</v>
      </c>
      <c r="I2" s="4" t="s">
        <v>211</v>
      </c>
    </row>
    <row r="3" spans="1:9" ht="28.8" x14ac:dyDescent="0.3">
      <c r="A3" s="4" t="s">
        <v>142</v>
      </c>
      <c r="B3" s="4" t="str">
        <f>_xlfn.XLOOKUP(STRIDETable[[#This Row],[Threat ID]],'M1.Threat_List'!$A$3:$A$9,'M1.Threat_List'!$B$3:$B$9,"")</f>
        <v>Ransomware Attack via Phishing Email</v>
      </c>
      <c r="C3" s="5" t="s">
        <v>212</v>
      </c>
      <c r="D3" s="5" t="s">
        <v>212</v>
      </c>
      <c r="E3" s="5"/>
      <c r="F3" s="5" t="s">
        <v>212</v>
      </c>
      <c r="G3" s="5" t="s">
        <v>212</v>
      </c>
      <c r="H3" s="5" t="s">
        <v>212</v>
      </c>
      <c r="I3" s="4" t="s">
        <v>213</v>
      </c>
    </row>
    <row r="4" spans="1:9" ht="28.8" x14ac:dyDescent="0.3">
      <c r="A4" s="4" t="s">
        <v>148</v>
      </c>
      <c r="B4" s="4" t="str">
        <f>_xlfn.XLOOKUP(STRIDETable[[#This Row],[Threat ID]],'M1.Threat_List'!$A$3:$A$9,'M1.Threat_List'!$B$3:$B$9,"")</f>
        <v>IoT Device Compromise via OTA Vulnerability</v>
      </c>
      <c r="C4" s="5" t="s">
        <v>212</v>
      </c>
      <c r="D4" s="5" t="s">
        <v>212</v>
      </c>
      <c r="E4" s="5"/>
      <c r="F4" s="5" t="s">
        <v>212</v>
      </c>
      <c r="G4" s="5" t="s">
        <v>212</v>
      </c>
      <c r="H4" s="5" t="s">
        <v>212</v>
      </c>
      <c r="I4" s="4" t="s">
        <v>214</v>
      </c>
    </row>
    <row r="5" spans="1:9" ht="28.8" x14ac:dyDescent="0.3">
      <c r="A5" s="4" t="s">
        <v>154</v>
      </c>
      <c r="B5" s="4" t="str">
        <f>_xlfn.XLOOKUP(STRIDETable[[#This Row],[Threat ID]],'M1.Threat_List'!$A$3:$A$9,'M1.Threat_List'!$B$3:$B$9,"")</f>
        <v>Insider Threat - Data Exfiltration via ESG Platform</v>
      </c>
      <c r="C5" s="5"/>
      <c r="D5" s="5"/>
      <c r="E5" s="5" t="s">
        <v>212</v>
      </c>
      <c r="F5" s="5" t="s">
        <v>212</v>
      </c>
      <c r="G5" s="5"/>
      <c r="H5" s="5" t="s">
        <v>212</v>
      </c>
      <c r="I5" s="4" t="s">
        <v>215</v>
      </c>
    </row>
    <row r="6" spans="1:9" ht="28.8" x14ac:dyDescent="0.3">
      <c r="A6" s="4" t="s">
        <v>160</v>
      </c>
      <c r="B6" s="4" t="str">
        <f>_xlfn.XLOOKUP(STRIDETable[[#This Row],[Threat ID]],'M1.Threat_List'!$A$3:$A$9,'M1.Threat_List'!$B$3:$B$9,"")</f>
        <v>Supply Chain Attack via Third-Party ESG Vendor</v>
      </c>
      <c r="C6" s="5" t="s">
        <v>212</v>
      </c>
      <c r="D6" s="5" t="s">
        <v>212</v>
      </c>
      <c r="E6" s="5" t="s">
        <v>212</v>
      </c>
      <c r="F6" s="5" t="s">
        <v>212</v>
      </c>
      <c r="G6" s="5" t="s">
        <v>212</v>
      </c>
      <c r="H6" s="5"/>
      <c r="I6" s="4" t="s">
        <v>216</v>
      </c>
    </row>
    <row r="7" spans="1:9" x14ac:dyDescent="0.3">
      <c r="A7" s="4" t="s">
        <v>165</v>
      </c>
      <c r="B7" s="4" t="str">
        <f>_xlfn.XLOOKUP(STRIDETable[[#This Row],[Threat ID]],'M1.Threat_List'!$A$3:$A$9,'M1.Threat_List'!$B$3:$B$9,"")</f>
        <v>Worker Proximity Data Breach</v>
      </c>
      <c r="C7" s="5" t="s">
        <v>212</v>
      </c>
      <c r="D7" s="5"/>
      <c r="E7" s="5"/>
      <c r="F7" s="5" t="s">
        <v>212</v>
      </c>
      <c r="G7" s="5"/>
      <c r="H7" s="5" t="s">
        <v>212</v>
      </c>
      <c r="I7" s="4" t="s">
        <v>217</v>
      </c>
    </row>
    <row r="8" spans="1:9" ht="28.8" x14ac:dyDescent="0.3">
      <c r="A8" s="4" t="s">
        <v>170</v>
      </c>
      <c r="B8" s="4" t="str">
        <f>_xlfn.XLOOKUP(STRIDETable[[#This Row],[Threat ID]],'M1.Threat_List'!$A$3:$A$9,'M1.Threat_List'!$B$3:$B$9,"")</f>
        <v>GDPR Violation via Cross-Border Data Transfer</v>
      </c>
      <c r="C8" s="5"/>
      <c r="D8" s="5" t="s">
        <v>212</v>
      </c>
      <c r="E8" s="5" t="s">
        <v>212</v>
      </c>
      <c r="F8" s="5" t="s">
        <v>212</v>
      </c>
      <c r="G8" s="5"/>
      <c r="H8" s="5"/>
      <c r="I8" s="4" t="s">
        <v>218</v>
      </c>
    </row>
    <row r="9" spans="1:9" ht="43.2" x14ac:dyDescent="0.3">
      <c r="A9" s="4" t="s">
        <v>175</v>
      </c>
      <c r="B9" s="4" t="s">
        <v>176</v>
      </c>
      <c r="C9" s="5" t="s">
        <v>212</v>
      </c>
      <c r="D9" s="5" t="s">
        <v>212</v>
      </c>
      <c r="E9" s="5" t="s">
        <v>212</v>
      </c>
      <c r="F9" s="5"/>
      <c r="G9" s="5" t="s">
        <v>212</v>
      </c>
      <c r="H9" s="5" t="s">
        <v>212</v>
      </c>
      <c r="I9" s="4" t="s">
        <v>219</v>
      </c>
    </row>
  </sheetData>
  <mergeCells count="1">
    <mergeCell ref="A1:I1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A9AAB0B-62F9-4791-94FF-89FC6ACA6405}">
          <x14:formula1>
            <xm:f>'M1.Threat_List'!$A$3:$A$9</xm:f>
          </x14:formula1>
          <xm:sqref>A3:A9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workbookViewId="0">
      <selection sqref="A1:F1"/>
    </sheetView>
  </sheetViews>
  <sheetFormatPr defaultRowHeight="14.4" x14ac:dyDescent="0.3"/>
  <cols>
    <col min="4" max="4" width="14.5546875" customWidth="1"/>
    <col min="5" max="5" width="15.33203125" customWidth="1"/>
    <col min="6" max="6" width="17.33203125" customWidth="1"/>
  </cols>
  <sheetData>
    <row r="1" spans="1:6" ht="18" x14ac:dyDescent="0.35">
      <c r="A1" s="20" t="s">
        <v>220</v>
      </c>
      <c r="B1" s="20"/>
      <c r="C1" s="20"/>
      <c r="D1" s="20"/>
      <c r="E1" s="20"/>
      <c r="F1" s="20"/>
    </row>
    <row r="2" spans="1:6" x14ac:dyDescent="0.3">
      <c r="A2" s="17" t="s">
        <v>221</v>
      </c>
      <c r="B2" s="18" t="s">
        <v>222</v>
      </c>
      <c r="C2" s="18" t="s">
        <v>223</v>
      </c>
      <c r="D2" s="19" t="s">
        <v>138</v>
      </c>
      <c r="E2" s="19" t="s">
        <v>141</v>
      </c>
      <c r="F2" s="19" t="s">
        <v>224</v>
      </c>
    </row>
    <row r="3" spans="1:6" ht="15" thickTop="1" x14ac:dyDescent="0.3">
      <c r="A3" s="8" t="s">
        <v>225</v>
      </c>
      <c r="B3" s="9" t="s">
        <v>142</v>
      </c>
      <c r="C3" s="9" t="s">
        <v>57</v>
      </c>
      <c r="D3" s="9" t="s">
        <v>226</v>
      </c>
      <c r="E3" s="9" t="s">
        <v>227</v>
      </c>
      <c r="F3" s="10" t="s">
        <v>144</v>
      </c>
    </row>
    <row r="4" spans="1:6" x14ac:dyDescent="0.3">
      <c r="A4" s="11" t="s">
        <v>228</v>
      </c>
      <c r="B4" s="12" t="s">
        <v>148</v>
      </c>
      <c r="C4" s="12" t="s">
        <v>28</v>
      </c>
      <c r="D4" s="12" t="s">
        <v>229</v>
      </c>
      <c r="E4" s="12" t="s">
        <v>230</v>
      </c>
      <c r="F4" s="13" t="s">
        <v>231</v>
      </c>
    </row>
    <row r="5" spans="1:6" x14ac:dyDescent="0.3">
      <c r="A5" s="8" t="s">
        <v>232</v>
      </c>
      <c r="B5" s="9" t="s">
        <v>154</v>
      </c>
      <c r="C5" s="9" t="s">
        <v>9</v>
      </c>
      <c r="D5" s="9" t="s">
        <v>226</v>
      </c>
      <c r="E5" s="9" t="s">
        <v>227</v>
      </c>
      <c r="F5" s="10" t="s">
        <v>144</v>
      </c>
    </row>
    <row r="6" spans="1:6" x14ac:dyDescent="0.3">
      <c r="A6" s="11" t="s">
        <v>233</v>
      </c>
      <c r="B6" s="12" t="s">
        <v>160</v>
      </c>
      <c r="C6" s="12" t="s">
        <v>35</v>
      </c>
      <c r="D6" s="12" t="s">
        <v>226</v>
      </c>
      <c r="E6" s="12" t="s">
        <v>234</v>
      </c>
      <c r="F6" s="13" t="s">
        <v>150</v>
      </c>
    </row>
    <row r="7" spans="1:6" x14ac:dyDescent="0.3">
      <c r="A7" s="8" t="s">
        <v>235</v>
      </c>
      <c r="B7" s="9" t="s">
        <v>148</v>
      </c>
      <c r="C7" s="9" t="s">
        <v>39</v>
      </c>
      <c r="D7" s="9" t="s">
        <v>229</v>
      </c>
      <c r="E7" s="9" t="s">
        <v>227</v>
      </c>
      <c r="F7" s="10" t="s">
        <v>144</v>
      </c>
    </row>
    <row r="8" spans="1:6" x14ac:dyDescent="0.3">
      <c r="A8" s="11" t="s">
        <v>236</v>
      </c>
      <c r="B8" s="12" t="s">
        <v>142</v>
      </c>
      <c r="C8" s="12" t="s">
        <v>62</v>
      </c>
      <c r="D8" s="12" t="s">
        <v>226</v>
      </c>
      <c r="E8" s="12" t="s">
        <v>227</v>
      </c>
      <c r="F8" s="13" t="s">
        <v>144</v>
      </c>
    </row>
    <row r="9" spans="1:6" x14ac:dyDescent="0.3">
      <c r="A9" s="8" t="s">
        <v>237</v>
      </c>
      <c r="B9" s="9" t="s">
        <v>154</v>
      </c>
      <c r="C9" s="9" t="s">
        <v>73</v>
      </c>
      <c r="D9" s="9" t="s">
        <v>238</v>
      </c>
      <c r="E9" s="9" t="s">
        <v>234</v>
      </c>
      <c r="F9" s="10" t="s">
        <v>150</v>
      </c>
    </row>
    <row r="10" spans="1:6" x14ac:dyDescent="0.3">
      <c r="A10" s="11" t="s">
        <v>239</v>
      </c>
      <c r="B10" s="12" t="s">
        <v>160</v>
      </c>
      <c r="C10" s="12" t="s">
        <v>39</v>
      </c>
      <c r="D10" s="12" t="s">
        <v>226</v>
      </c>
      <c r="E10" s="12" t="s">
        <v>234</v>
      </c>
      <c r="F10" s="13" t="s">
        <v>150</v>
      </c>
    </row>
    <row r="11" spans="1:6" x14ac:dyDescent="0.3">
      <c r="A11" s="8" t="s">
        <v>240</v>
      </c>
      <c r="B11" s="9" t="s">
        <v>165</v>
      </c>
      <c r="C11" s="9" t="s">
        <v>28</v>
      </c>
      <c r="D11" s="9" t="s">
        <v>226</v>
      </c>
      <c r="E11" s="9" t="s">
        <v>227</v>
      </c>
      <c r="F11" s="10" t="s">
        <v>144</v>
      </c>
    </row>
    <row r="12" spans="1:6" x14ac:dyDescent="0.3">
      <c r="A12" s="11" t="s">
        <v>241</v>
      </c>
      <c r="B12" s="12" t="s">
        <v>170</v>
      </c>
      <c r="C12" s="12" t="s">
        <v>66</v>
      </c>
      <c r="D12" s="12" t="s">
        <v>226</v>
      </c>
      <c r="E12" s="12" t="s">
        <v>227</v>
      </c>
      <c r="F12" s="13" t="s">
        <v>144</v>
      </c>
    </row>
    <row r="13" spans="1:6" x14ac:dyDescent="0.3">
      <c r="A13" s="8" t="s">
        <v>242</v>
      </c>
      <c r="B13" s="9" t="s">
        <v>142</v>
      </c>
      <c r="C13" s="9" t="s">
        <v>48</v>
      </c>
      <c r="D13" s="9" t="s">
        <v>226</v>
      </c>
      <c r="E13" s="9" t="s">
        <v>234</v>
      </c>
      <c r="F13" s="10" t="s">
        <v>150</v>
      </c>
    </row>
    <row r="14" spans="1:6" x14ac:dyDescent="0.3">
      <c r="A14" s="14" t="s">
        <v>243</v>
      </c>
      <c r="B14" s="15" t="s">
        <v>148</v>
      </c>
      <c r="C14" s="15" t="s">
        <v>16</v>
      </c>
      <c r="D14" s="15" t="s">
        <v>226</v>
      </c>
      <c r="E14" s="15" t="s">
        <v>227</v>
      </c>
      <c r="F14" s="16" t="s">
        <v>144</v>
      </c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2"/>
  <sheetViews>
    <sheetView workbookViewId="0">
      <selection sqref="A1:G1"/>
    </sheetView>
  </sheetViews>
  <sheetFormatPr defaultRowHeight="14.4" x14ac:dyDescent="0.3"/>
  <cols>
    <col min="1" max="1" width="14.6640625" customWidth="1"/>
    <col min="2" max="2" width="38.88671875" customWidth="1"/>
    <col min="3" max="3" width="37" customWidth="1"/>
    <col min="4" max="4" width="20.33203125" customWidth="1"/>
    <col min="5" max="5" width="31.44140625" customWidth="1"/>
    <col min="6" max="6" width="55.5546875" customWidth="1"/>
    <col min="7" max="7" width="25.88671875" customWidth="1"/>
  </cols>
  <sheetData>
    <row r="1" spans="1:7" ht="18" x14ac:dyDescent="0.35">
      <c r="A1" s="20" t="s">
        <v>220</v>
      </c>
      <c r="B1" s="20"/>
      <c r="C1" s="20"/>
      <c r="D1" s="20"/>
      <c r="E1" s="20"/>
      <c r="F1" s="20"/>
      <c r="G1" s="20"/>
    </row>
    <row r="2" spans="1:7" x14ac:dyDescent="0.3">
      <c r="A2" s="4" t="s">
        <v>221</v>
      </c>
      <c r="B2" s="4" t="s">
        <v>244</v>
      </c>
      <c r="C2" s="4" t="s">
        <v>245</v>
      </c>
      <c r="D2" s="4" t="s">
        <v>246</v>
      </c>
      <c r="E2" s="4" t="s">
        <v>247</v>
      </c>
      <c r="F2" s="4" t="s">
        <v>248</v>
      </c>
      <c r="G2" s="4" t="s">
        <v>249</v>
      </c>
    </row>
    <row r="3" spans="1:7" ht="28.8" x14ac:dyDescent="0.3">
      <c r="A3" s="4" t="s">
        <v>225</v>
      </c>
      <c r="B3" s="4" t="s">
        <v>250</v>
      </c>
      <c r="C3" s="4" t="s">
        <v>251</v>
      </c>
      <c r="D3" s="4" t="s">
        <v>252</v>
      </c>
      <c r="E3" s="4" t="s">
        <v>253</v>
      </c>
      <c r="F3" s="4" t="s">
        <v>254</v>
      </c>
      <c r="G3" s="4" t="s">
        <v>255</v>
      </c>
    </row>
    <row r="4" spans="1:7" x14ac:dyDescent="0.3">
      <c r="A4" s="4" t="s">
        <v>228</v>
      </c>
      <c r="B4" s="4" t="s">
        <v>256</v>
      </c>
      <c r="C4" s="4" t="s">
        <v>257</v>
      </c>
      <c r="D4" s="4" t="s">
        <v>252</v>
      </c>
      <c r="E4" s="4" t="s">
        <v>258</v>
      </c>
      <c r="F4" s="4" t="s">
        <v>259</v>
      </c>
      <c r="G4" s="4" t="s">
        <v>260</v>
      </c>
    </row>
    <row r="5" spans="1:7" x14ac:dyDescent="0.3">
      <c r="A5" s="4" t="s">
        <v>232</v>
      </c>
      <c r="B5" s="4" t="s">
        <v>261</v>
      </c>
      <c r="C5" s="4" t="s">
        <v>262</v>
      </c>
      <c r="D5" s="4" t="s">
        <v>263</v>
      </c>
      <c r="E5" s="4" t="s">
        <v>264</v>
      </c>
      <c r="F5" s="4" t="s">
        <v>265</v>
      </c>
      <c r="G5" s="4" t="s">
        <v>255</v>
      </c>
    </row>
    <row r="6" spans="1:7" x14ac:dyDescent="0.3">
      <c r="A6" s="4" t="s">
        <v>233</v>
      </c>
      <c r="B6" s="4" t="s">
        <v>266</v>
      </c>
      <c r="C6" s="4" t="s">
        <v>267</v>
      </c>
      <c r="D6" s="4" t="s">
        <v>252</v>
      </c>
      <c r="E6" s="4" t="s">
        <v>268</v>
      </c>
      <c r="F6" s="4" t="s">
        <v>269</v>
      </c>
      <c r="G6" s="4" t="s">
        <v>260</v>
      </c>
    </row>
    <row r="7" spans="1:7" x14ac:dyDescent="0.3">
      <c r="A7" s="4" t="s">
        <v>235</v>
      </c>
      <c r="B7" s="4" t="s">
        <v>270</v>
      </c>
      <c r="C7" s="4" t="s">
        <v>271</v>
      </c>
      <c r="D7" s="4" t="s">
        <v>252</v>
      </c>
      <c r="E7" s="4" t="s">
        <v>272</v>
      </c>
      <c r="F7" s="4" t="s">
        <v>273</v>
      </c>
      <c r="G7" s="4" t="s">
        <v>260</v>
      </c>
    </row>
    <row r="8" spans="1:7" x14ac:dyDescent="0.3">
      <c r="A8" s="4" t="s">
        <v>236</v>
      </c>
      <c r="B8" s="4" t="s">
        <v>274</v>
      </c>
      <c r="C8" s="4" t="s">
        <v>275</v>
      </c>
      <c r="D8" s="4" t="s">
        <v>252</v>
      </c>
      <c r="E8" s="4" t="s">
        <v>276</v>
      </c>
      <c r="F8" s="4" t="s">
        <v>277</v>
      </c>
      <c r="G8" s="4" t="s">
        <v>260</v>
      </c>
    </row>
    <row r="9" spans="1:7" x14ac:dyDescent="0.3">
      <c r="A9" s="4" t="s">
        <v>237</v>
      </c>
      <c r="B9" s="4" t="s">
        <v>278</v>
      </c>
      <c r="C9" s="4" t="s">
        <v>279</v>
      </c>
      <c r="D9" s="4" t="s">
        <v>252</v>
      </c>
      <c r="E9" s="4" t="s">
        <v>258</v>
      </c>
      <c r="F9" s="4" t="s">
        <v>280</v>
      </c>
      <c r="G9" s="4" t="s">
        <v>260</v>
      </c>
    </row>
    <row r="10" spans="1:7" ht="28.8" x14ac:dyDescent="0.3">
      <c r="A10" s="4" t="s">
        <v>239</v>
      </c>
      <c r="B10" s="4" t="s">
        <v>281</v>
      </c>
      <c r="C10" s="4" t="s">
        <v>282</v>
      </c>
      <c r="D10" s="4" t="s">
        <v>252</v>
      </c>
      <c r="E10" s="4" t="s">
        <v>283</v>
      </c>
      <c r="F10" s="4" t="s">
        <v>284</v>
      </c>
      <c r="G10" s="4" t="s">
        <v>260</v>
      </c>
    </row>
    <row r="11" spans="1:7" ht="43.2" x14ac:dyDescent="0.3">
      <c r="A11" s="4" t="s">
        <v>240</v>
      </c>
      <c r="B11" s="4" t="s">
        <v>285</v>
      </c>
      <c r="C11" s="4" t="s">
        <v>286</v>
      </c>
      <c r="D11" s="4" t="s">
        <v>252</v>
      </c>
      <c r="E11" s="4" t="s">
        <v>287</v>
      </c>
      <c r="F11" s="4" t="s">
        <v>288</v>
      </c>
      <c r="G11" s="4" t="s">
        <v>260</v>
      </c>
    </row>
    <row r="12" spans="1:7" ht="43.2" x14ac:dyDescent="0.3">
      <c r="A12" s="4" t="s">
        <v>241</v>
      </c>
      <c r="B12" s="4" t="s">
        <v>289</v>
      </c>
      <c r="C12" s="4" t="s">
        <v>290</v>
      </c>
      <c r="D12" s="4" t="s">
        <v>252</v>
      </c>
      <c r="E12" s="4" t="s">
        <v>291</v>
      </c>
      <c r="F12" s="4" t="s">
        <v>292</v>
      </c>
      <c r="G12" s="4" t="s">
        <v>260</v>
      </c>
    </row>
  </sheetData>
  <mergeCells count="1">
    <mergeCell ref="A1:G1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8"/>
  <sheetViews>
    <sheetView workbookViewId="0">
      <selection activeCell="A2" sqref="A2"/>
    </sheetView>
  </sheetViews>
  <sheetFormatPr defaultRowHeight="14.4" x14ac:dyDescent="0.3"/>
  <cols>
    <col min="1" max="1" width="22.33203125" customWidth="1"/>
    <col min="2" max="3" width="24.109375" customWidth="1"/>
    <col min="4" max="4" width="37" customWidth="1"/>
    <col min="5" max="5" width="22.33203125" customWidth="1"/>
    <col min="6" max="6" width="25.88671875" customWidth="1"/>
    <col min="7" max="7" width="20.33203125" customWidth="1"/>
    <col min="8" max="8" width="22.33203125" customWidth="1"/>
    <col min="9" max="9" width="29.6640625" customWidth="1"/>
  </cols>
  <sheetData>
    <row r="1" spans="1:9" ht="18" x14ac:dyDescent="0.35">
      <c r="A1" s="20" t="s">
        <v>293</v>
      </c>
      <c r="B1" s="20"/>
      <c r="C1" s="20"/>
      <c r="D1" s="20"/>
      <c r="E1" s="20"/>
      <c r="F1" s="20"/>
      <c r="G1" s="20"/>
      <c r="H1" s="20"/>
      <c r="I1" s="20"/>
    </row>
    <row r="3" spans="1:9" x14ac:dyDescent="0.3">
      <c r="A3" s="3" t="s">
        <v>294</v>
      </c>
      <c r="B3" s="3"/>
      <c r="C3" s="3" t="s">
        <v>295</v>
      </c>
    </row>
    <row r="4" spans="1:9" x14ac:dyDescent="0.3">
      <c r="A4" t="s">
        <v>296</v>
      </c>
      <c r="C4" t="s">
        <v>297</v>
      </c>
    </row>
    <row r="5" spans="1:9" x14ac:dyDescent="0.3">
      <c r="A5" t="s">
        <v>298</v>
      </c>
      <c r="C5" t="s">
        <v>299</v>
      </c>
    </row>
    <row r="6" spans="1:9" x14ac:dyDescent="0.3">
      <c r="A6" t="s">
        <v>300</v>
      </c>
      <c r="C6" t="s">
        <v>301</v>
      </c>
    </row>
    <row r="7" spans="1:9" x14ac:dyDescent="0.3">
      <c r="A7" t="s">
        <v>302</v>
      </c>
      <c r="C7" t="s">
        <v>303</v>
      </c>
    </row>
    <row r="8" spans="1:9" x14ac:dyDescent="0.3">
      <c r="A8" t="s">
        <v>304</v>
      </c>
      <c r="C8" t="s">
        <v>305</v>
      </c>
    </row>
    <row r="9" spans="1:9" x14ac:dyDescent="0.3">
      <c r="A9" t="s">
        <v>306</v>
      </c>
      <c r="C9" t="s">
        <v>307</v>
      </c>
    </row>
    <row r="10" spans="1:9" x14ac:dyDescent="0.3">
      <c r="C10" t="s">
        <v>308</v>
      </c>
    </row>
    <row r="11" spans="1:9" x14ac:dyDescent="0.3">
      <c r="C11" t="s">
        <v>309</v>
      </c>
    </row>
    <row r="12" spans="1:9" x14ac:dyDescent="0.3">
      <c r="C12" t="s">
        <v>310</v>
      </c>
    </row>
    <row r="14" spans="1:9" x14ac:dyDescent="0.3">
      <c r="A14" s="4" t="s">
        <v>311</v>
      </c>
      <c r="B14" s="4" t="s">
        <v>312</v>
      </c>
      <c r="C14" s="4" t="s">
        <v>313</v>
      </c>
      <c r="D14" s="4" t="s">
        <v>18</v>
      </c>
      <c r="E14" s="4" t="s">
        <v>314</v>
      </c>
      <c r="F14" s="4" t="s">
        <v>315</v>
      </c>
      <c r="G14" s="4" t="s">
        <v>316</v>
      </c>
      <c r="H14" s="4" t="s">
        <v>317</v>
      </c>
      <c r="I14" s="4" t="s">
        <v>318</v>
      </c>
    </row>
    <row r="15" spans="1:9" x14ac:dyDescent="0.3">
      <c r="A15" s="4" t="s">
        <v>319</v>
      </c>
      <c r="B15" s="4" t="s">
        <v>320</v>
      </c>
      <c r="C15" s="4" t="s">
        <v>321</v>
      </c>
      <c r="D15" s="4" t="s">
        <v>322</v>
      </c>
      <c r="E15" s="4" t="s">
        <v>323</v>
      </c>
      <c r="F15" s="4" t="s">
        <v>37</v>
      </c>
      <c r="G15" s="4" t="s">
        <v>324</v>
      </c>
      <c r="H15" s="4" t="s">
        <v>64</v>
      </c>
      <c r="I15" s="4" t="s">
        <v>325</v>
      </c>
    </row>
    <row r="16" spans="1:9" x14ac:dyDescent="0.3">
      <c r="A16" s="4" t="s">
        <v>326</v>
      </c>
      <c r="B16" s="4" t="s">
        <v>320</v>
      </c>
      <c r="C16" s="4" t="s">
        <v>327</v>
      </c>
      <c r="D16" s="4" t="s">
        <v>328</v>
      </c>
      <c r="E16" s="4" t="s">
        <v>329</v>
      </c>
      <c r="F16" s="4" t="s">
        <v>330</v>
      </c>
      <c r="G16" s="4" t="s">
        <v>331</v>
      </c>
      <c r="H16" s="4" t="s">
        <v>64</v>
      </c>
      <c r="I16" s="4" t="s">
        <v>332</v>
      </c>
    </row>
    <row r="17" spans="1:9" x14ac:dyDescent="0.3">
      <c r="A17" s="4" t="s">
        <v>333</v>
      </c>
      <c r="B17" s="4" t="s">
        <v>327</v>
      </c>
      <c r="C17" s="4" t="s">
        <v>106</v>
      </c>
      <c r="D17" s="4" t="s">
        <v>334</v>
      </c>
      <c r="E17" s="4" t="s">
        <v>335</v>
      </c>
      <c r="F17" s="4" t="s">
        <v>64</v>
      </c>
      <c r="G17" s="4" t="s">
        <v>336</v>
      </c>
      <c r="H17" s="4" t="s">
        <v>64</v>
      </c>
      <c r="I17" s="4" t="s">
        <v>332</v>
      </c>
    </row>
    <row r="18" spans="1:9" x14ac:dyDescent="0.3">
      <c r="A18" s="4" t="s">
        <v>337</v>
      </c>
      <c r="B18" s="4" t="s">
        <v>50</v>
      </c>
      <c r="C18" s="4" t="s">
        <v>103</v>
      </c>
      <c r="D18" s="4" t="s">
        <v>338</v>
      </c>
      <c r="E18" s="4" t="s">
        <v>339</v>
      </c>
      <c r="F18" s="4" t="s">
        <v>64</v>
      </c>
      <c r="G18" s="4" t="s">
        <v>331</v>
      </c>
      <c r="H18" s="4" t="s">
        <v>64</v>
      </c>
      <c r="I18" s="4" t="s">
        <v>340</v>
      </c>
    </row>
    <row r="19" spans="1:9" x14ac:dyDescent="0.3">
      <c r="A19" s="4" t="s">
        <v>341</v>
      </c>
      <c r="B19" s="4" t="s">
        <v>103</v>
      </c>
      <c r="C19" s="4" t="s">
        <v>109</v>
      </c>
      <c r="D19" s="4" t="s">
        <v>342</v>
      </c>
      <c r="E19" s="4" t="s">
        <v>343</v>
      </c>
      <c r="F19" s="4" t="s">
        <v>64</v>
      </c>
      <c r="G19" s="4" t="s">
        <v>336</v>
      </c>
      <c r="H19" s="4" t="s">
        <v>64</v>
      </c>
      <c r="I19" s="4" t="s">
        <v>344</v>
      </c>
    </row>
    <row r="20" spans="1:9" x14ac:dyDescent="0.3">
      <c r="A20" s="4" t="s">
        <v>345</v>
      </c>
      <c r="B20" s="4" t="s">
        <v>296</v>
      </c>
      <c r="C20" s="4" t="s">
        <v>346</v>
      </c>
      <c r="D20" s="4" t="s">
        <v>347</v>
      </c>
      <c r="E20" s="4" t="s">
        <v>343</v>
      </c>
      <c r="F20" s="4" t="s">
        <v>37</v>
      </c>
      <c r="G20" s="4" t="s">
        <v>324</v>
      </c>
      <c r="H20" s="4" t="s">
        <v>64</v>
      </c>
      <c r="I20" s="4" t="s">
        <v>325</v>
      </c>
    </row>
    <row r="21" spans="1:9" x14ac:dyDescent="0.3">
      <c r="A21" s="4" t="s">
        <v>348</v>
      </c>
      <c r="B21" s="4" t="s">
        <v>114</v>
      </c>
      <c r="C21" s="4" t="s">
        <v>121</v>
      </c>
      <c r="D21" s="4" t="s">
        <v>349</v>
      </c>
      <c r="E21" s="4" t="s">
        <v>350</v>
      </c>
      <c r="F21" s="4" t="s">
        <v>64</v>
      </c>
      <c r="G21" s="4" t="s">
        <v>336</v>
      </c>
      <c r="H21" s="4" t="s">
        <v>64</v>
      </c>
      <c r="I21" s="4" t="s">
        <v>332</v>
      </c>
    </row>
    <row r="22" spans="1:9" x14ac:dyDescent="0.3">
      <c r="A22" s="4" t="s">
        <v>351</v>
      </c>
      <c r="B22" s="4" t="s">
        <v>122</v>
      </c>
      <c r="C22" s="4" t="s">
        <v>352</v>
      </c>
      <c r="D22" s="4" t="s">
        <v>353</v>
      </c>
      <c r="E22" s="4" t="s">
        <v>354</v>
      </c>
      <c r="F22" s="4" t="s">
        <v>64</v>
      </c>
      <c r="G22" s="4" t="s">
        <v>331</v>
      </c>
      <c r="H22" s="4" t="s">
        <v>37</v>
      </c>
      <c r="I22" s="4" t="s">
        <v>332</v>
      </c>
    </row>
    <row r="23" spans="1:9" x14ac:dyDescent="0.3">
      <c r="A23" s="4" t="s">
        <v>355</v>
      </c>
      <c r="B23" s="4" t="s">
        <v>103</v>
      </c>
      <c r="C23" s="4" t="s">
        <v>356</v>
      </c>
      <c r="D23" s="4" t="s">
        <v>342</v>
      </c>
      <c r="E23" s="4" t="s">
        <v>343</v>
      </c>
      <c r="F23" s="4" t="s">
        <v>37</v>
      </c>
      <c r="G23" s="4" t="s">
        <v>357</v>
      </c>
      <c r="H23" s="4" t="s">
        <v>64</v>
      </c>
      <c r="I23" s="4" t="s">
        <v>344</v>
      </c>
    </row>
    <row r="24" spans="1:9" x14ac:dyDescent="0.3">
      <c r="A24" s="4" t="s">
        <v>358</v>
      </c>
      <c r="B24" s="4" t="s">
        <v>359</v>
      </c>
      <c r="C24" s="4" t="s">
        <v>360</v>
      </c>
      <c r="D24" s="4" t="s">
        <v>361</v>
      </c>
      <c r="E24" s="4" t="s">
        <v>339</v>
      </c>
      <c r="F24" s="4" t="s">
        <v>37</v>
      </c>
      <c r="G24" s="4" t="s">
        <v>324</v>
      </c>
      <c r="H24" s="4" t="s">
        <v>64</v>
      </c>
      <c r="I24" s="4" t="s">
        <v>340</v>
      </c>
    </row>
    <row r="25" spans="1:9" x14ac:dyDescent="0.3">
      <c r="A25" s="4" t="s">
        <v>362</v>
      </c>
      <c r="B25" s="4" t="s">
        <v>363</v>
      </c>
      <c r="C25" s="4" t="s">
        <v>67</v>
      </c>
      <c r="D25" s="4" t="s">
        <v>364</v>
      </c>
      <c r="E25" s="4" t="s">
        <v>365</v>
      </c>
      <c r="F25" s="4" t="s">
        <v>37</v>
      </c>
      <c r="G25" s="4" t="s">
        <v>331</v>
      </c>
      <c r="H25" s="4" t="s">
        <v>64</v>
      </c>
      <c r="I25" s="4" t="s">
        <v>325</v>
      </c>
    </row>
    <row r="26" spans="1:9" x14ac:dyDescent="0.3">
      <c r="A26" s="4" t="s">
        <v>366</v>
      </c>
      <c r="B26" s="4" t="s">
        <v>367</v>
      </c>
      <c r="C26" s="4" t="s">
        <v>368</v>
      </c>
      <c r="D26" s="4" t="s">
        <v>369</v>
      </c>
      <c r="E26" s="4" t="s">
        <v>370</v>
      </c>
      <c r="F26" s="4" t="s">
        <v>71</v>
      </c>
      <c r="G26" s="4" t="s">
        <v>336</v>
      </c>
      <c r="H26" s="4" t="s">
        <v>64</v>
      </c>
      <c r="I26" s="4" t="s">
        <v>332</v>
      </c>
    </row>
    <row r="27" spans="1:9" x14ac:dyDescent="0.3">
      <c r="A27" s="4" t="s">
        <v>371</v>
      </c>
      <c r="B27" s="4" t="s">
        <v>17</v>
      </c>
      <c r="C27" s="4" t="s">
        <v>10</v>
      </c>
      <c r="D27" s="4" t="s">
        <v>372</v>
      </c>
      <c r="E27" s="4" t="s">
        <v>373</v>
      </c>
      <c r="F27" s="4" t="s">
        <v>374</v>
      </c>
      <c r="G27" s="4" t="s">
        <v>336</v>
      </c>
      <c r="H27" s="4" t="s">
        <v>64</v>
      </c>
      <c r="I27" s="4" t="s">
        <v>344</v>
      </c>
    </row>
    <row r="28" spans="1:9" x14ac:dyDescent="0.3">
      <c r="A28" s="4" t="s">
        <v>375</v>
      </c>
      <c r="B28" s="4" t="s">
        <v>10</v>
      </c>
      <c r="C28" s="4" t="s">
        <v>376</v>
      </c>
      <c r="D28" s="4" t="s">
        <v>377</v>
      </c>
      <c r="E28" s="4" t="s">
        <v>378</v>
      </c>
      <c r="F28" s="4" t="s">
        <v>379</v>
      </c>
      <c r="G28" s="4" t="s">
        <v>331</v>
      </c>
      <c r="H28" s="4" t="s">
        <v>64</v>
      </c>
      <c r="I28" s="4" t="s">
        <v>332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"/>
  <sheetViews>
    <sheetView workbookViewId="0">
      <selection activeCell="D21" sqref="D21"/>
    </sheetView>
  </sheetViews>
  <sheetFormatPr defaultRowHeight="14.4" x14ac:dyDescent="0.3"/>
  <cols>
    <col min="1" max="1" width="11.6640625" bestFit="1" customWidth="1"/>
    <col min="2" max="3" width="14.88671875" bestFit="1" customWidth="1"/>
    <col min="4" max="4" width="15" bestFit="1" customWidth="1"/>
    <col min="5" max="5" width="14.109375" bestFit="1" customWidth="1"/>
    <col min="6" max="6" width="46.33203125" bestFit="1" customWidth="1"/>
  </cols>
  <sheetData>
    <row r="1" spans="1:6" x14ac:dyDescent="0.3">
      <c r="A1" t="s">
        <v>380</v>
      </c>
      <c r="B1" t="s">
        <v>381</v>
      </c>
      <c r="C1" t="s">
        <v>382</v>
      </c>
      <c r="D1" t="s">
        <v>383</v>
      </c>
      <c r="E1" t="s">
        <v>384</v>
      </c>
      <c r="F1" t="s">
        <v>102</v>
      </c>
    </row>
    <row r="2" spans="1:6" x14ac:dyDescent="0.3">
      <c r="A2" t="s">
        <v>103</v>
      </c>
      <c r="B2" t="s">
        <v>385</v>
      </c>
      <c r="C2" t="s">
        <v>144</v>
      </c>
      <c r="D2" t="s">
        <v>150</v>
      </c>
      <c r="E2" t="s">
        <v>385</v>
      </c>
      <c r="F2" t="s">
        <v>386</v>
      </c>
    </row>
    <row r="3" spans="1:6" x14ac:dyDescent="0.3">
      <c r="A3" t="s">
        <v>387</v>
      </c>
      <c r="B3" t="s">
        <v>385</v>
      </c>
      <c r="C3" t="s">
        <v>144</v>
      </c>
      <c r="D3" t="s">
        <v>156</v>
      </c>
      <c r="E3" t="s">
        <v>385</v>
      </c>
      <c r="F3" t="s">
        <v>388</v>
      </c>
    </row>
    <row r="4" spans="1:6" x14ac:dyDescent="0.3">
      <c r="A4" t="s">
        <v>109</v>
      </c>
      <c r="B4" t="s">
        <v>385</v>
      </c>
      <c r="C4" t="s">
        <v>150</v>
      </c>
      <c r="D4" t="s">
        <v>144</v>
      </c>
      <c r="E4" t="s">
        <v>389</v>
      </c>
      <c r="F4" t="s">
        <v>390</v>
      </c>
    </row>
    <row r="5" spans="1:6" x14ac:dyDescent="0.3">
      <c r="A5" t="s">
        <v>130</v>
      </c>
      <c r="B5" t="s">
        <v>391</v>
      </c>
      <c r="C5" t="s">
        <v>150</v>
      </c>
      <c r="D5" t="s">
        <v>144</v>
      </c>
      <c r="E5" t="s">
        <v>389</v>
      </c>
      <c r="F5" t="s">
        <v>392</v>
      </c>
    </row>
    <row r="6" spans="1:6" x14ac:dyDescent="0.3">
      <c r="A6" t="s">
        <v>106</v>
      </c>
      <c r="B6" t="s">
        <v>385</v>
      </c>
      <c r="C6" t="s">
        <v>150</v>
      </c>
      <c r="D6" t="s">
        <v>144</v>
      </c>
      <c r="E6" t="s">
        <v>389</v>
      </c>
      <c r="F6" t="s">
        <v>393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6"/>
  <sheetViews>
    <sheetView workbookViewId="0"/>
  </sheetViews>
  <sheetFormatPr defaultRowHeight="14.4" x14ac:dyDescent="0.3"/>
  <cols>
    <col min="1" max="1" width="16.88671875" bestFit="1" customWidth="1"/>
    <col min="2" max="2" width="28.33203125" bestFit="1" customWidth="1"/>
    <col min="3" max="3" width="26.6640625" bestFit="1" customWidth="1"/>
    <col min="4" max="4" width="43.88671875" bestFit="1" customWidth="1"/>
  </cols>
  <sheetData>
    <row r="1" spans="1:4" x14ac:dyDescent="0.3">
      <c r="A1" t="s">
        <v>394</v>
      </c>
      <c r="B1" t="s">
        <v>139</v>
      </c>
      <c r="C1" t="s">
        <v>395</v>
      </c>
      <c r="D1" t="s">
        <v>396</v>
      </c>
    </row>
    <row r="2" spans="1:4" x14ac:dyDescent="0.3">
      <c r="A2" t="s">
        <v>397</v>
      </c>
      <c r="B2" t="s">
        <v>398</v>
      </c>
      <c r="C2" t="s">
        <v>399</v>
      </c>
      <c r="D2" t="s">
        <v>400</v>
      </c>
    </row>
    <row r="3" spans="1:4" x14ac:dyDescent="0.3">
      <c r="A3" t="s">
        <v>401</v>
      </c>
      <c r="B3" t="s">
        <v>402</v>
      </c>
      <c r="C3" t="s">
        <v>403</v>
      </c>
      <c r="D3" t="s">
        <v>404</v>
      </c>
    </row>
    <row r="4" spans="1:4" x14ac:dyDescent="0.3">
      <c r="A4" t="s">
        <v>405</v>
      </c>
      <c r="B4" t="s">
        <v>75</v>
      </c>
      <c r="C4" t="s">
        <v>406</v>
      </c>
      <c r="D4" t="s">
        <v>407</v>
      </c>
    </row>
    <row r="5" spans="1:4" x14ac:dyDescent="0.3">
      <c r="A5" t="s">
        <v>408</v>
      </c>
      <c r="B5" t="s">
        <v>409</v>
      </c>
      <c r="C5" t="s">
        <v>410</v>
      </c>
      <c r="D5" t="s">
        <v>411</v>
      </c>
    </row>
    <row r="6" spans="1:4" x14ac:dyDescent="0.3">
      <c r="A6" t="s">
        <v>412</v>
      </c>
      <c r="B6" t="s">
        <v>413</v>
      </c>
      <c r="C6" t="s">
        <v>414</v>
      </c>
      <c r="D6" t="s">
        <v>415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"/>
  <sheetViews>
    <sheetView workbookViewId="0"/>
  </sheetViews>
  <sheetFormatPr defaultRowHeight="14.4" x14ac:dyDescent="0.3"/>
  <cols>
    <col min="1" max="1" width="7.88671875" bestFit="1" customWidth="1"/>
    <col min="2" max="2" width="9.44140625" bestFit="1" customWidth="1"/>
    <col min="3" max="3" width="7.109375" bestFit="1" customWidth="1"/>
    <col min="5" max="5" width="26.5546875" bestFit="1" customWidth="1"/>
    <col min="6" max="6" width="49.5546875" bestFit="1" customWidth="1"/>
  </cols>
  <sheetData>
    <row r="1" spans="1:6" x14ac:dyDescent="0.3">
      <c r="A1" t="s">
        <v>1</v>
      </c>
      <c r="B1" t="s">
        <v>416</v>
      </c>
      <c r="C1" t="s">
        <v>417</v>
      </c>
      <c r="D1" t="s">
        <v>418</v>
      </c>
      <c r="E1" t="s">
        <v>419</v>
      </c>
      <c r="F1" t="s">
        <v>396</v>
      </c>
    </row>
    <row r="2" spans="1:6" x14ac:dyDescent="0.3">
      <c r="A2" t="s">
        <v>57</v>
      </c>
      <c r="B2" t="s">
        <v>420</v>
      </c>
      <c r="C2" t="s">
        <v>421</v>
      </c>
      <c r="D2" t="s">
        <v>421</v>
      </c>
      <c r="E2" t="s">
        <v>422</v>
      </c>
      <c r="F2" t="s">
        <v>423</v>
      </c>
    </row>
    <row r="3" spans="1:6" x14ac:dyDescent="0.3">
      <c r="A3" t="s">
        <v>9</v>
      </c>
      <c r="B3" t="s">
        <v>424</v>
      </c>
      <c r="C3" t="s">
        <v>421</v>
      </c>
      <c r="D3" t="s">
        <v>421</v>
      </c>
      <c r="E3" t="s">
        <v>425</v>
      </c>
      <c r="F3" t="s">
        <v>426</v>
      </c>
    </row>
    <row r="4" spans="1:6" x14ac:dyDescent="0.3">
      <c r="A4" t="s">
        <v>39</v>
      </c>
      <c r="B4" t="s">
        <v>327</v>
      </c>
      <c r="C4" t="s">
        <v>427</v>
      </c>
      <c r="D4" t="s">
        <v>421</v>
      </c>
      <c r="F4" t="s">
        <v>428</v>
      </c>
    </row>
    <row r="5" spans="1:6" x14ac:dyDescent="0.3">
      <c r="A5" t="s">
        <v>66</v>
      </c>
      <c r="B5" t="s">
        <v>429</v>
      </c>
      <c r="C5" t="s">
        <v>421</v>
      </c>
      <c r="D5" t="s">
        <v>421</v>
      </c>
      <c r="E5" t="s">
        <v>430</v>
      </c>
      <c r="F5" t="s">
        <v>431</v>
      </c>
    </row>
    <row r="6" spans="1:6" x14ac:dyDescent="0.3">
      <c r="A6" t="s">
        <v>28</v>
      </c>
      <c r="B6" t="s">
        <v>387</v>
      </c>
      <c r="C6" t="s">
        <v>427</v>
      </c>
      <c r="D6" t="s">
        <v>427</v>
      </c>
      <c r="F6" t="s">
        <v>432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1"/>
  <sheetViews>
    <sheetView workbookViewId="0"/>
  </sheetViews>
  <sheetFormatPr defaultRowHeight="14.4" x14ac:dyDescent="0.3"/>
  <cols>
    <col min="1" max="1" width="13.5546875" bestFit="1" customWidth="1"/>
    <col min="2" max="2" width="10.6640625" bestFit="1" customWidth="1"/>
    <col min="3" max="3" width="12.88671875" bestFit="1" customWidth="1"/>
    <col min="4" max="4" width="9.109375" bestFit="1" customWidth="1"/>
    <col min="5" max="5" width="8.33203125" bestFit="1" customWidth="1"/>
    <col min="6" max="6" width="70.33203125" bestFit="1" customWidth="1"/>
  </cols>
  <sheetData>
    <row r="1" spans="1:6" x14ac:dyDescent="0.3">
      <c r="A1" s="1" t="s">
        <v>433</v>
      </c>
      <c r="B1" s="1" t="s">
        <v>434</v>
      </c>
      <c r="C1" s="1" t="s">
        <v>435</v>
      </c>
      <c r="D1" s="1" t="s">
        <v>396</v>
      </c>
      <c r="E1" s="1" t="s">
        <v>436</v>
      </c>
      <c r="F1" s="1" t="s">
        <v>437</v>
      </c>
    </row>
    <row r="2" spans="1:6" ht="86.4" x14ac:dyDescent="0.3">
      <c r="A2" s="2" t="s">
        <v>438</v>
      </c>
      <c r="B2" s="2" t="s">
        <v>439</v>
      </c>
      <c r="C2" s="2" t="s">
        <v>440</v>
      </c>
      <c r="D2" s="2" t="s">
        <v>441</v>
      </c>
      <c r="E2" s="2" t="s">
        <v>150</v>
      </c>
      <c r="F2" s="2" t="s">
        <v>442</v>
      </c>
    </row>
    <row r="3" spans="1:6" ht="144" x14ac:dyDescent="0.3">
      <c r="A3" s="2" t="s">
        <v>443</v>
      </c>
      <c r="B3" s="2" t="s">
        <v>444</v>
      </c>
      <c r="C3" s="2" t="s">
        <v>445</v>
      </c>
      <c r="D3" s="2" t="s">
        <v>446</v>
      </c>
      <c r="E3" s="2" t="s">
        <v>144</v>
      </c>
      <c r="F3" s="2" t="s">
        <v>447</v>
      </c>
    </row>
    <row r="4" spans="1:6" ht="129.6" x14ac:dyDescent="0.3">
      <c r="A4" s="2" t="s">
        <v>448</v>
      </c>
      <c r="B4" s="2" t="s">
        <v>449</v>
      </c>
      <c r="C4" s="2" t="s">
        <v>445</v>
      </c>
      <c r="D4" s="2" t="s">
        <v>450</v>
      </c>
      <c r="E4" s="2" t="s">
        <v>144</v>
      </c>
      <c r="F4" s="2" t="s">
        <v>451</v>
      </c>
    </row>
    <row r="5" spans="1:6" ht="172.8" x14ac:dyDescent="0.3">
      <c r="A5" s="2" t="s">
        <v>452</v>
      </c>
      <c r="B5" s="2" t="s">
        <v>453</v>
      </c>
      <c r="C5" s="2" t="s">
        <v>454</v>
      </c>
      <c r="D5" s="2" t="s">
        <v>455</v>
      </c>
      <c r="E5" s="2" t="s">
        <v>144</v>
      </c>
      <c r="F5" s="2" t="s">
        <v>456</v>
      </c>
    </row>
    <row r="6" spans="1:6" ht="158.4" x14ac:dyDescent="0.3">
      <c r="A6" s="2" t="s">
        <v>457</v>
      </c>
      <c r="B6" s="2" t="s">
        <v>458</v>
      </c>
      <c r="C6" s="2" t="s">
        <v>459</v>
      </c>
      <c r="D6" s="2" t="s">
        <v>460</v>
      </c>
      <c r="E6" s="2" t="s">
        <v>144</v>
      </c>
      <c r="F6" s="2" t="s">
        <v>461</v>
      </c>
    </row>
    <row r="7" spans="1:6" ht="129.6" x14ac:dyDescent="0.3">
      <c r="A7" s="2" t="s">
        <v>462</v>
      </c>
      <c r="B7" s="2" t="s">
        <v>463</v>
      </c>
      <c r="C7" s="2" t="s">
        <v>464</v>
      </c>
      <c r="D7" s="2" t="s">
        <v>465</v>
      </c>
      <c r="E7" s="2" t="s">
        <v>144</v>
      </c>
      <c r="F7" s="2" t="s">
        <v>466</v>
      </c>
    </row>
    <row r="8" spans="1:6" ht="115.2" x14ac:dyDescent="0.3">
      <c r="A8" s="2" t="s">
        <v>467</v>
      </c>
      <c r="B8" s="2" t="s">
        <v>468</v>
      </c>
      <c r="C8" s="2" t="s">
        <v>469</v>
      </c>
      <c r="D8" s="2" t="s">
        <v>470</v>
      </c>
      <c r="E8" s="2" t="s">
        <v>150</v>
      </c>
      <c r="F8" s="2" t="s">
        <v>471</v>
      </c>
    </row>
    <row r="9" spans="1:6" ht="144" x14ac:dyDescent="0.3">
      <c r="A9" s="2" t="s">
        <v>472</v>
      </c>
      <c r="B9" s="2" t="s">
        <v>473</v>
      </c>
      <c r="C9" s="2" t="s">
        <v>474</v>
      </c>
      <c r="D9" s="2" t="s">
        <v>475</v>
      </c>
      <c r="E9" s="2" t="s">
        <v>150</v>
      </c>
      <c r="F9" s="2" t="s">
        <v>476</v>
      </c>
    </row>
    <row r="10" spans="1:6" ht="172.8" x14ac:dyDescent="0.3">
      <c r="A10" s="2" t="s">
        <v>477</v>
      </c>
      <c r="B10" s="2" t="s">
        <v>478</v>
      </c>
      <c r="C10" s="2" t="s">
        <v>479</v>
      </c>
      <c r="D10" s="2" t="s">
        <v>480</v>
      </c>
      <c r="E10" s="2" t="s">
        <v>150</v>
      </c>
      <c r="F10" s="2" t="s">
        <v>481</v>
      </c>
    </row>
    <row r="11" spans="1:6" ht="144" x14ac:dyDescent="0.3">
      <c r="A11" s="2" t="s">
        <v>482</v>
      </c>
      <c r="B11" s="2" t="s">
        <v>444</v>
      </c>
      <c r="C11" s="2" t="s">
        <v>483</v>
      </c>
      <c r="D11" s="2" t="s">
        <v>484</v>
      </c>
      <c r="E11" s="2" t="s">
        <v>144</v>
      </c>
      <c r="F11" s="2" t="s">
        <v>485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ranslatedLang xmlns="f43e0091-afcf-48c6-a521-bb790f6f2671" xsi:nil="true"/>
    <lcf76f155ced4ddcb4097134ff3c332f xmlns="f43e0091-afcf-48c6-a521-bb790f6f2671">
      <Terms xmlns="http://schemas.microsoft.com/office/infopath/2007/PartnerControls"/>
    </lcf76f155ced4ddcb4097134ff3c332f>
    <TaxCatchAll xmlns="713e14a6-18ad-4e39-a4a9-e6520ac95ae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0043FD6E1F844A81D2B68522F82840" ma:contentTypeVersion="15" ma:contentTypeDescription="Create a new document." ma:contentTypeScope="" ma:versionID="16c9d25b894b1a1b88aca970e31ca0db">
  <xsd:schema xmlns:xsd="http://www.w3.org/2001/XMLSchema" xmlns:xs="http://www.w3.org/2001/XMLSchema" xmlns:p="http://schemas.microsoft.com/office/2006/metadata/properties" xmlns:ns2="f43e0091-afcf-48c6-a521-bb790f6f2671" xmlns:ns3="713e14a6-18ad-4e39-a4a9-e6520ac95ae5" targetNamespace="http://schemas.microsoft.com/office/2006/metadata/properties" ma:root="true" ma:fieldsID="a950e3aa2c4b7885f870f4b810614bd2" ns2:_="" ns3:_="">
    <xsd:import namespace="f43e0091-afcf-48c6-a521-bb790f6f2671"/>
    <xsd:import namespace="713e14a6-18ad-4e39-a4a9-e6520ac95a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TranslatedLang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e0091-afcf-48c6-a521-bb790f6f26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fcee230-0fd0-4f6c-8ffb-71ee4c9db4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TranslatedLang" ma:index="21" nillable="true" ma:displayName="Translated Language" ma:internalName="TranslatedLang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e14a6-18ad-4e39-a4a9-e6520ac95ae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4c93cad-a4a1-4492-b68c-e73268e0f44e}" ma:internalName="TaxCatchAll" ma:showField="CatchAllData" ma:web="713e14a6-18ad-4e39-a4a9-e6520ac95a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71302C-9F75-45FC-B743-8260649CDAA5}">
  <ds:schemaRefs>
    <ds:schemaRef ds:uri="http://schemas.microsoft.com/office/2006/metadata/properties"/>
    <ds:schemaRef ds:uri="http://schemas.microsoft.com/office/infopath/2007/PartnerControls"/>
    <ds:schemaRef ds:uri="f43e0091-afcf-48c6-a521-bb790f6f2671"/>
    <ds:schemaRef ds:uri="713e14a6-18ad-4e39-a4a9-e6520ac95ae5"/>
  </ds:schemaRefs>
</ds:datastoreItem>
</file>

<file path=customXml/itemProps2.xml><?xml version="1.0" encoding="utf-8"?>
<ds:datastoreItem xmlns:ds="http://schemas.openxmlformats.org/officeDocument/2006/customXml" ds:itemID="{FA42EAB2-0DED-4CC0-80EC-98D989E5E7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CE5710-5719-4238-8A78-047B9DD23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3e0091-afcf-48c6-a521-bb790f6f2671"/>
    <ds:schemaRef ds:uri="713e14a6-18ad-4e39-a4a9-e6520ac95a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M1.Asset_Inventory</vt:lpstr>
      <vt:lpstr>M1.CIA_Matrix</vt:lpstr>
      <vt:lpstr>M1.Threat_List</vt:lpstr>
      <vt:lpstr>M1.Attack_Surface</vt:lpstr>
      <vt:lpstr>M2.Threat_Modelling</vt:lpstr>
      <vt:lpstr>M2.Risk</vt:lpstr>
      <vt:lpstr>M2.Control_Mapping</vt:lpstr>
      <vt:lpstr>M3.Data_Flow_Diagram</vt:lpstr>
      <vt:lpstr>M3.Access Control</vt:lpstr>
      <vt:lpstr>M3.GDPR</vt:lpstr>
      <vt:lpstr>M3.Encryption</vt:lpstr>
      <vt:lpstr>M3.Compliance Gap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Katarina Cicvarić</dc:creator>
  <cp:keywords/>
  <dc:description/>
  <cp:lastModifiedBy>Katarina Cicvarić</cp:lastModifiedBy>
  <cp:revision/>
  <dcterms:created xsi:type="dcterms:W3CDTF">2026-04-14T14:45:18Z</dcterms:created>
  <dcterms:modified xsi:type="dcterms:W3CDTF">2026-04-25T06:41:06Z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0x0101002B0043FD6E1F844A81D2B68522F82840</vt:lpwstr>
  </property>
  <property fmtid="{D5CDD505-2E9C-101B-9397-08002B2CF9AE}" pid="3" name="MediaServiceImageTags">
    <vt:lpwstr/>
  </property>
</Properties>
</file>